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BILANCI PUBBLICATI SITO AZIENDALE\BILANCIO ESERCIZIO 2017 DA PUBBLICARE\"/>
    </mc:Choice>
  </mc:AlternateContent>
  <bookViews>
    <workbookView xWindow="0" yWindow="0" windowWidth="19005" windowHeight="11160"/>
  </bookViews>
  <sheets>
    <sheet name="Foglio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5" i="1" l="1"/>
  <c r="J115" i="1" s="1"/>
  <c r="G115" i="1"/>
  <c r="I115" i="1" s="1"/>
  <c r="H114" i="1"/>
  <c r="G114" i="1"/>
  <c r="I114" i="1" s="1"/>
  <c r="H113" i="1"/>
  <c r="G113" i="1"/>
  <c r="I113" i="1" s="1"/>
  <c r="H112" i="1"/>
  <c r="G112" i="1"/>
  <c r="I112" i="1" s="1"/>
  <c r="H111" i="1"/>
  <c r="G111" i="1"/>
  <c r="I111" i="1" s="1"/>
  <c r="H110" i="1"/>
  <c r="G110" i="1"/>
  <c r="G109" i="1" s="1"/>
  <c r="H109" i="1"/>
  <c r="H116" i="1" s="1"/>
  <c r="H103" i="1"/>
  <c r="G103" i="1"/>
  <c r="I103" i="1" s="1"/>
  <c r="H102" i="1"/>
  <c r="G102" i="1"/>
  <c r="I102" i="1" s="1"/>
  <c r="H101" i="1"/>
  <c r="G101" i="1"/>
  <c r="I101" i="1" s="1"/>
  <c r="H100" i="1"/>
  <c r="G100" i="1"/>
  <c r="I100" i="1" s="1"/>
  <c r="H99" i="1"/>
  <c r="J99" i="1" s="1"/>
  <c r="G99" i="1"/>
  <c r="G98" i="1" s="1"/>
  <c r="H98" i="1"/>
  <c r="H104" i="1" s="1"/>
  <c r="H94" i="1"/>
  <c r="J94" i="1" s="1"/>
  <c r="G94" i="1"/>
  <c r="I94" i="1" s="1"/>
  <c r="H93" i="1"/>
  <c r="H95" i="1" s="1"/>
  <c r="J95" i="1" s="1"/>
  <c r="G93" i="1"/>
  <c r="G95" i="1" s="1"/>
  <c r="I95" i="1" s="1"/>
  <c r="H89" i="1"/>
  <c r="G89" i="1"/>
  <c r="I89" i="1" s="1"/>
  <c r="H88" i="1"/>
  <c r="H90" i="1" s="1"/>
  <c r="G88" i="1"/>
  <c r="G90" i="1" s="1"/>
  <c r="I90" i="1" s="1"/>
  <c r="H82" i="1"/>
  <c r="G82" i="1"/>
  <c r="I82" i="1" s="1"/>
  <c r="H81" i="1"/>
  <c r="G81" i="1"/>
  <c r="I81" i="1" s="1"/>
  <c r="H80" i="1"/>
  <c r="G80" i="1"/>
  <c r="I80" i="1" s="1"/>
  <c r="H79" i="1"/>
  <c r="G79" i="1"/>
  <c r="I79" i="1" s="1"/>
  <c r="H78" i="1"/>
  <c r="G78" i="1"/>
  <c r="I78" i="1" s="1"/>
  <c r="H77" i="1"/>
  <c r="G77" i="1"/>
  <c r="I77" i="1" s="1"/>
  <c r="H76" i="1"/>
  <c r="G76" i="1"/>
  <c r="G75" i="1" s="1"/>
  <c r="I75" i="1" s="1"/>
  <c r="H75" i="1"/>
  <c r="H74" i="1"/>
  <c r="G74" i="1"/>
  <c r="I74" i="1" s="1"/>
  <c r="H73" i="1"/>
  <c r="G73" i="1"/>
  <c r="I73" i="1" s="1"/>
  <c r="H72" i="1"/>
  <c r="G72" i="1"/>
  <c r="I72" i="1" s="1"/>
  <c r="H71" i="1"/>
  <c r="G71" i="1"/>
  <c r="I71" i="1" s="1"/>
  <c r="H70" i="1"/>
  <c r="G70" i="1"/>
  <c r="I70" i="1" s="1"/>
  <c r="H69" i="1"/>
  <c r="G69" i="1"/>
  <c r="I69" i="1" s="1"/>
  <c r="H68" i="1"/>
  <c r="G68" i="1"/>
  <c r="I68" i="1" s="1"/>
  <c r="H67" i="1"/>
  <c r="G67" i="1"/>
  <c r="I67" i="1" s="1"/>
  <c r="H66" i="1"/>
  <c r="G66" i="1"/>
  <c r="I66" i="1" s="1"/>
  <c r="H65" i="1"/>
  <c r="G65" i="1"/>
  <c r="I65" i="1" s="1"/>
  <c r="H64" i="1"/>
  <c r="G64" i="1"/>
  <c r="G63" i="1" s="1"/>
  <c r="I63" i="1" s="1"/>
  <c r="H63" i="1"/>
  <c r="H62" i="1"/>
  <c r="G62" i="1"/>
  <c r="I62" i="1" s="1"/>
  <c r="H61" i="1"/>
  <c r="G61" i="1"/>
  <c r="I61" i="1" s="1"/>
  <c r="H60" i="1"/>
  <c r="G60" i="1"/>
  <c r="I60" i="1" s="1"/>
  <c r="H59" i="1"/>
  <c r="G59" i="1"/>
  <c r="I59" i="1" s="1"/>
  <c r="H58" i="1"/>
  <c r="G58" i="1"/>
  <c r="G57" i="1" s="1"/>
  <c r="I57" i="1" s="1"/>
  <c r="H57" i="1"/>
  <c r="H56" i="1"/>
  <c r="J56" i="1" s="1"/>
  <c r="G56" i="1"/>
  <c r="I56" i="1" s="1"/>
  <c r="H55" i="1"/>
  <c r="G55" i="1"/>
  <c r="I55" i="1" s="1"/>
  <c r="H54" i="1"/>
  <c r="G54" i="1"/>
  <c r="I54" i="1" s="1"/>
  <c r="H53" i="1"/>
  <c r="G53" i="1"/>
  <c r="I53" i="1" s="1"/>
  <c r="H52" i="1"/>
  <c r="G52" i="1"/>
  <c r="I52" i="1" s="1"/>
  <c r="H51" i="1"/>
  <c r="G51" i="1"/>
  <c r="I51" i="1" s="1"/>
  <c r="H50" i="1"/>
  <c r="G50" i="1"/>
  <c r="I50" i="1" s="1"/>
  <c r="H49" i="1"/>
  <c r="G49" i="1"/>
  <c r="I49" i="1" s="1"/>
  <c r="H48" i="1"/>
  <c r="G48" i="1"/>
  <c r="I48" i="1" s="1"/>
  <c r="H47" i="1"/>
  <c r="G47" i="1"/>
  <c r="I47" i="1" s="1"/>
  <c r="H46" i="1"/>
  <c r="G46" i="1"/>
  <c r="I46" i="1" s="1"/>
  <c r="H45" i="1"/>
  <c r="G45" i="1"/>
  <c r="I45" i="1" s="1"/>
  <c r="H44" i="1"/>
  <c r="G44" i="1"/>
  <c r="I44" i="1" s="1"/>
  <c r="H43" i="1"/>
  <c r="G43" i="1"/>
  <c r="I43" i="1" s="1"/>
  <c r="H42" i="1"/>
  <c r="G42" i="1"/>
  <c r="I42" i="1" s="1"/>
  <c r="H41" i="1"/>
  <c r="G41" i="1"/>
  <c r="I41" i="1" s="1"/>
  <c r="H40" i="1"/>
  <c r="G40" i="1"/>
  <c r="G39" i="1" s="1"/>
  <c r="I39" i="1" s="1"/>
  <c r="H39" i="1"/>
  <c r="H38" i="1"/>
  <c r="G38" i="1"/>
  <c r="I38" i="1" s="1"/>
  <c r="H37" i="1"/>
  <c r="G37" i="1"/>
  <c r="I37" i="1" s="1"/>
  <c r="H36" i="1"/>
  <c r="H83" i="1" s="1"/>
  <c r="G36" i="1"/>
  <c r="G83" i="1" s="1"/>
  <c r="I83" i="1" s="1"/>
  <c r="H32" i="1"/>
  <c r="G32" i="1"/>
  <c r="I32" i="1" s="1"/>
  <c r="H31" i="1"/>
  <c r="J31" i="1" s="1"/>
  <c r="G31" i="1"/>
  <c r="I31" i="1" s="1"/>
  <c r="H30" i="1"/>
  <c r="G30" i="1"/>
  <c r="I30" i="1" s="1"/>
  <c r="H29" i="1"/>
  <c r="G29" i="1"/>
  <c r="I29" i="1" s="1"/>
  <c r="H28" i="1"/>
  <c r="G28" i="1"/>
  <c r="I28" i="1" s="1"/>
  <c r="H27" i="1"/>
  <c r="G27" i="1"/>
  <c r="I27" i="1" s="1"/>
  <c r="H26" i="1"/>
  <c r="G26" i="1"/>
  <c r="I26" i="1" s="1"/>
  <c r="H25" i="1"/>
  <c r="G25" i="1"/>
  <c r="I25" i="1" s="1"/>
  <c r="H24" i="1"/>
  <c r="G24" i="1"/>
  <c r="I24" i="1" s="1"/>
  <c r="H23" i="1"/>
  <c r="G23" i="1"/>
  <c r="I23" i="1" s="1"/>
  <c r="H22" i="1"/>
  <c r="G22" i="1"/>
  <c r="I22" i="1" s="1"/>
  <c r="H21" i="1"/>
  <c r="J21" i="1" s="1"/>
  <c r="G21" i="1"/>
  <c r="I21" i="1" s="1"/>
  <c r="H20" i="1"/>
  <c r="J20" i="1" s="1"/>
  <c r="G20" i="1"/>
  <c r="I20" i="1" s="1"/>
  <c r="H19" i="1"/>
  <c r="J19" i="1" s="1"/>
  <c r="G19" i="1"/>
  <c r="I19" i="1" s="1"/>
  <c r="H18" i="1"/>
  <c r="J18" i="1" s="1"/>
  <c r="G18" i="1"/>
  <c r="I18" i="1" s="1"/>
  <c r="H17" i="1"/>
  <c r="J17" i="1" s="1"/>
  <c r="G17" i="1"/>
  <c r="I17" i="1" s="1"/>
  <c r="H16" i="1"/>
  <c r="J16" i="1" s="1"/>
  <c r="G16" i="1"/>
  <c r="I16" i="1" s="1"/>
  <c r="H15" i="1"/>
  <c r="G15" i="1"/>
  <c r="I15" i="1" s="1"/>
  <c r="H14" i="1"/>
  <c r="J14" i="1" s="1"/>
  <c r="G14" i="1"/>
  <c r="I14" i="1" s="1"/>
  <c r="H13" i="1"/>
  <c r="J13" i="1" s="1"/>
  <c r="G13" i="1"/>
  <c r="I13" i="1" s="1"/>
  <c r="H12" i="1"/>
  <c r="G12" i="1"/>
  <c r="I12" i="1" s="1"/>
  <c r="H11" i="1"/>
  <c r="J11" i="1" s="1"/>
  <c r="G11" i="1"/>
  <c r="I11" i="1" s="1"/>
  <c r="H10" i="1"/>
  <c r="G10" i="1"/>
  <c r="I10" i="1" s="1"/>
  <c r="H9" i="1"/>
  <c r="G9" i="1"/>
  <c r="I9" i="1" s="1"/>
  <c r="H8" i="1"/>
  <c r="G8" i="1"/>
  <c r="I8" i="1" s="1"/>
  <c r="H7" i="1"/>
  <c r="H33" i="1" s="1"/>
  <c r="G7" i="1"/>
  <c r="G33" i="1" s="1"/>
  <c r="J8" i="1" l="1"/>
  <c r="J9" i="1"/>
  <c r="J10" i="1"/>
  <c r="J12" i="1"/>
  <c r="J15" i="1"/>
  <c r="G85" i="1"/>
  <c r="I33" i="1"/>
  <c r="I7" i="1"/>
  <c r="J7" i="1" s="1"/>
  <c r="I109" i="1"/>
  <c r="G116" i="1"/>
  <c r="I116" i="1" s="1"/>
  <c r="H85" i="1"/>
  <c r="J33" i="1"/>
  <c r="J22" i="1"/>
  <c r="J23" i="1"/>
  <c r="J24" i="1"/>
  <c r="J25" i="1"/>
  <c r="J26" i="1"/>
  <c r="J27" i="1"/>
  <c r="J28" i="1"/>
  <c r="J29" i="1"/>
  <c r="G104" i="1"/>
  <c r="I104" i="1" s="1"/>
  <c r="I98" i="1"/>
  <c r="J30" i="1"/>
  <c r="J32" i="1"/>
  <c r="I36" i="1"/>
  <c r="J37" i="1"/>
  <c r="J39" i="1"/>
  <c r="I40" i="1"/>
  <c r="J41" i="1"/>
  <c r="J43" i="1"/>
  <c r="J45" i="1"/>
  <c r="J47" i="1"/>
  <c r="J49" i="1"/>
  <c r="J51" i="1"/>
  <c r="J53" i="1"/>
  <c r="J55" i="1"/>
  <c r="J57" i="1"/>
  <c r="I58" i="1"/>
  <c r="J59" i="1"/>
  <c r="J61" i="1"/>
  <c r="J63" i="1"/>
  <c r="I64" i="1"/>
  <c r="J65" i="1"/>
  <c r="J67" i="1"/>
  <c r="J69" i="1"/>
  <c r="J71" i="1"/>
  <c r="J73" i="1"/>
  <c r="J75" i="1"/>
  <c r="I76" i="1"/>
  <c r="J77" i="1"/>
  <c r="J79" i="1"/>
  <c r="J81" i="1"/>
  <c r="J90" i="1"/>
  <c r="J104" i="1"/>
  <c r="I99" i="1"/>
  <c r="J100" i="1"/>
  <c r="J102" i="1"/>
  <c r="J116" i="1"/>
  <c r="I110" i="1"/>
  <c r="J111" i="1"/>
  <c r="J113" i="1"/>
  <c r="J83" i="1"/>
  <c r="J38" i="1"/>
  <c r="J40" i="1"/>
  <c r="J42" i="1"/>
  <c r="J44" i="1"/>
  <c r="J46" i="1"/>
  <c r="J48" i="1"/>
  <c r="J50" i="1"/>
  <c r="J52" i="1"/>
  <c r="J54" i="1"/>
  <c r="J58" i="1"/>
  <c r="J60" i="1"/>
  <c r="J62" i="1"/>
  <c r="J64" i="1"/>
  <c r="J66" i="1"/>
  <c r="J68" i="1"/>
  <c r="J70" i="1"/>
  <c r="J72" i="1"/>
  <c r="J74" i="1"/>
  <c r="J76" i="1"/>
  <c r="J78" i="1"/>
  <c r="J80" i="1"/>
  <c r="J82" i="1"/>
  <c r="I88" i="1"/>
  <c r="J88" i="1" s="1"/>
  <c r="J89" i="1"/>
  <c r="I93" i="1"/>
  <c r="J101" i="1"/>
  <c r="J103" i="1"/>
  <c r="J110" i="1"/>
  <c r="J112" i="1"/>
  <c r="J114" i="1"/>
  <c r="J36" i="1"/>
  <c r="J93" i="1"/>
  <c r="J98" i="1"/>
  <c r="J109" i="1"/>
  <c r="G106" i="1" l="1"/>
  <c r="I85" i="1"/>
  <c r="H106" i="1"/>
  <c r="J85" i="1"/>
  <c r="H118" i="1" l="1"/>
  <c r="G118" i="1"/>
  <c r="I118" i="1" s="1"/>
  <c r="I106" i="1"/>
  <c r="J106" i="1" s="1"/>
  <c r="J118" i="1" l="1"/>
</calcChain>
</file>

<file path=xl/sharedStrings.xml><?xml version="1.0" encoding="utf-8"?>
<sst xmlns="http://schemas.openxmlformats.org/spreadsheetml/2006/main" count="209" uniqueCount="147">
  <si>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</si>
  <si>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</si>
  <si>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</si>
  <si>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Anno
2017</t>
  </si>
  <si>
    <t>Anno
2016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</si>
  <si>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</si>
  <si>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</si>
  <si>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</si>
  <si>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</si>
  <si>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</si>
  <si>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</si>
  <si>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</si>
  <si>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</si>
  <si>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</si>
  <si>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</si>
  <si>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</si>
  <si>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</si>
  <si>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</si>
  <si>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</si>
  <si>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</si>
  <si>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</si>
  <si>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</si>
  <si>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</si>
  <si>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</si>
  <si>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</si>
  <si>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</si>
  <si>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</si>
  <si>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</si>
  <si>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</si>
  <si>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</si>
  <si>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</si>
  <si>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</si>
  <si>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</si>
  <si>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</si>
  <si>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</si>
  <si>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</si>
  <si>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</si>
  <si>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</si>
  <si>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</si>
  <si>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</si>
  <si>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</si>
  <si>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</si>
  <si>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</si>
  <si>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</si>
  <si>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</si>
  <si>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</si>
  <si>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</si>
  <si>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</si>
  <si>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</si>
  <si>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</si>
  <si>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</si>
  <si>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</si>
  <si>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</si>
  <si>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</si>
  <si>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</si>
  <si>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</si>
  <si>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</si>
  <si>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</si>
  <si>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</si>
  <si>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</si>
  <si>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</si>
  <si>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</si>
  <si>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</si>
  <si>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</si>
  <si>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</si>
  <si>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</si>
  <si>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</si>
  <si>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</si>
  <si>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</si>
  <si>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</si>
  <si>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</si>
  <si>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</si>
  <si>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</si>
  <si>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</si>
  <si>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</si>
  <si>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</si>
  <si>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</si>
  <si>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</si>
  <si>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</si>
  <si>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</si>
  <si>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</si>
  <si>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</si>
  <si>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</si>
  <si>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</si>
  <si>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</si>
  <si>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</si>
  <si>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</si>
  <si>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</si>
  <si>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</si>
  <si>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</si>
  <si>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</si>
  <si>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</si>
  <si>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</si>
  <si>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</si>
  <si>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</si>
  <si>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</si>
  <si>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</si>
  <si>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</si>
  <si>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</si>
  <si>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</si>
  <si>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</si>
  <si>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</si>
  <si>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</si>
  <si>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</si>
  <si>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</si>
  <si>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</si>
  <si>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</si>
  <si>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</si>
  <si>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</si>
  <si>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</si>
  <si>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</si>
  <si>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</si>
  <si>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</si>
  <si>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</si>
  <si>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</si>
  <si>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</si>
  <si>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</si>
  <si>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</si>
  <si>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</si>
  <si>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</si>
  <si>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</si>
  <si>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</si>
  <si>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</si>
  <si>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</si>
  <si>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</si>
  <si>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</si>
  <si>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</si>
  <si>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</si>
  <si>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</si>
  <si>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</si>
  <si>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</si>
  <si>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</si>
  <si>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</si>
  <si>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</si>
  <si>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</si>
  <si>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</si>
  <si>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</si>
  <si>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</si>
  <si>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</si>
  <si>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</si>
  <si>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</si>
  <si>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</si>
  <si>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</si>
  <si>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</si>
  <si>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</si>
  <si>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</si>
  <si>
    <t>VARIAZIONE 2017/2016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</si>
</sst>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 * #,##0.00_ ;_ * \-#,##0.00_ ;_ * &quot;-&quot;??_ ;_ @_ "/>
    <numFmt numFmtId="167" formatCode="0.0%"/>
    <numFmt numFmtId="168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sz val="14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4"/>
      <name val="Tahoma"/>
      <family val="2"/>
    </font>
    <font>
      <b/>
      <i/>
      <sz val="10"/>
      <name val="Tahoma"/>
      <family val="2"/>
    </font>
    <font>
      <sz val="10"/>
      <name val="Arial"/>
      <family val="2"/>
    </font>
    <font>
      <sz val="14"/>
      <name val="Garamond"/>
      <family val="1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30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/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43" fontId="10" fillId="2" borderId="0" xfId="1" applyFont="1" applyFill="1" applyAlignment="1">
      <alignment horizontal="center" vertical="center"/>
    </xf>
    <xf numFmtId="43" fontId="11" fillId="2" borderId="0" xfId="1" applyFont="1" applyFill="1"/>
    <xf numFmtId="0" fontId="8" fillId="2" borderId="0" xfId="2" applyFont="1" applyFill="1"/>
    <xf numFmtId="0" fontId="12" fillId="2" borderId="9" xfId="3" applyNumberFormat="1" applyFont="1" applyFill="1" applyBorder="1" applyAlignment="1">
      <alignment horizontal="center" vertical="center" wrapText="1"/>
    </xf>
    <xf numFmtId="0" fontId="12" fillId="2" borderId="10" xfId="3" applyNumberFormat="1" applyFont="1" applyFill="1" applyBorder="1" applyAlignment="1">
      <alignment horizontal="center" vertical="center" wrapText="1"/>
    </xf>
    <xf numFmtId="0" fontId="12" fillId="2" borderId="11" xfId="3" applyNumberFormat="1" applyFont="1" applyFill="1" applyBorder="1" applyAlignment="1">
      <alignment horizontal="center" vertical="center" wrapText="1"/>
    </xf>
    <xf numFmtId="43" fontId="15" fillId="2" borderId="12" xfId="1" applyFont="1" applyFill="1" applyBorder="1" applyAlignment="1">
      <alignment horizontal="center" vertical="center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13" xfId="4" applyNumberFormat="1" applyFont="1" applyFill="1" applyBorder="1" applyAlignment="1">
      <alignment horizontal="center" vertical="center" wrapText="1"/>
    </xf>
    <xf numFmtId="0" fontId="12" fillId="2" borderId="14" xfId="3" applyNumberFormat="1" applyFont="1" applyFill="1" applyBorder="1" applyAlignment="1">
      <alignment horizontal="center" vertical="center" wrapText="1"/>
    </xf>
    <xf numFmtId="0" fontId="12" fillId="2" borderId="15" xfId="3" applyNumberFormat="1" applyFont="1" applyFill="1" applyBorder="1" applyAlignment="1">
      <alignment horizontal="center" vertical="center" wrapText="1"/>
    </xf>
    <xf numFmtId="0" fontId="12" fillId="2" borderId="16" xfId="3" applyNumberFormat="1" applyFont="1" applyFill="1" applyBorder="1" applyAlignment="1">
      <alignment horizontal="center" vertical="center" wrapText="1"/>
    </xf>
    <xf numFmtId="43" fontId="15" fillId="2" borderId="17" xfId="1" applyFont="1" applyFill="1" applyBorder="1" applyAlignment="1">
      <alignment horizontal="center" vertical="center" wrapText="1"/>
    </xf>
    <xf numFmtId="4" fontId="16" fillId="2" borderId="18" xfId="4" applyNumberFormat="1" applyFont="1" applyFill="1" applyBorder="1" applyAlignment="1">
      <alignment horizontal="center" vertical="center" wrapText="1"/>
    </xf>
    <xf numFmtId="4" fontId="16" fillId="2" borderId="19" xfId="4" applyNumberFormat="1" applyFont="1" applyFill="1" applyBorder="1" applyAlignment="1">
      <alignment horizontal="center" vertical="center" wrapText="1"/>
    </xf>
    <xf numFmtId="164" fontId="13" fillId="2" borderId="20" xfId="3" applyFont="1" applyFill="1" applyBorder="1" applyAlignment="1">
      <alignment horizontal="left" vertical="center"/>
    </xf>
    <xf numFmtId="164" fontId="13" fillId="2" borderId="21" xfId="3" applyFont="1" applyFill="1" applyBorder="1" applyAlignment="1">
      <alignment horizontal="left" vertical="center"/>
    </xf>
    <xf numFmtId="164" fontId="13" fillId="2" borderId="22" xfId="3" applyFont="1" applyFill="1" applyBorder="1" applyAlignment="1">
      <alignment horizontal="left" vertical="center"/>
    </xf>
    <xf numFmtId="43" fontId="12" fillId="2" borderId="23" xfId="1" applyFont="1" applyFill="1" applyBorder="1" applyAlignment="1">
      <alignment vertical="center"/>
    </xf>
    <xf numFmtId="165" fontId="13" fillId="2" borderId="23" xfId="5" applyNumberFormat="1" applyFont="1" applyFill="1" applyBorder="1" applyAlignment="1">
      <alignment horizontal="center" vertical="center"/>
    </xf>
    <xf numFmtId="167" fontId="13" fillId="2" borderId="24" xfId="6" applyNumberFormat="1" applyFont="1" applyFill="1" applyBorder="1" applyAlignment="1">
      <alignment horizontal="right" vertical="center"/>
    </xf>
    <xf numFmtId="0" fontId="13" fillId="2" borderId="0" xfId="2" applyFont="1" applyFill="1" applyAlignment="1">
      <alignment vertical="center"/>
    </xf>
    <xf numFmtId="49" fontId="13" fillId="2" borderId="25" xfId="3" applyNumberFormat="1" applyFont="1" applyFill="1" applyBorder="1" applyAlignment="1">
      <alignment horizontal="left" vertical="center"/>
    </xf>
    <xf numFmtId="49" fontId="13" fillId="2" borderId="0" xfId="3" applyNumberFormat="1" applyFont="1" applyFill="1" applyBorder="1" applyAlignment="1">
      <alignment horizontal="right" vertical="center"/>
    </xf>
    <xf numFmtId="49" fontId="13" fillId="2" borderId="0" xfId="3" applyNumberFormat="1" applyFont="1" applyFill="1" applyBorder="1" applyAlignment="1">
      <alignment horizontal="left" vertical="center"/>
    </xf>
    <xf numFmtId="49" fontId="13" fillId="2" borderId="26" xfId="3" applyNumberFormat="1" applyFont="1" applyFill="1" applyBorder="1" applyAlignment="1">
      <alignment horizontal="left" vertical="center"/>
    </xf>
    <xf numFmtId="168" fontId="12" fillId="0" borderId="27" xfId="1" applyNumberFormat="1" applyFont="1" applyFill="1" applyBorder="1" applyAlignment="1">
      <alignment vertical="center"/>
    </xf>
    <xf numFmtId="165" fontId="13" fillId="2" borderId="27" xfId="5" applyNumberFormat="1" applyFont="1" applyFill="1" applyBorder="1" applyAlignment="1">
      <alignment horizontal="center" vertical="center"/>
    </xf>
    <xf numFmtId="167" fontId="13" fillId="2" borderId="28" xfId="6" applyNumberFormat="1" applyFont="1" applyFill="1" applyBorder="1" applyAlignment="1">
      <alignment horizontal="right" vertical="center"/>
    </xf>
    <xf numFmtId="49" fontId="9" fillId="2" borderId="25" xfId="3" applyNumberFormat="1" applyFont="1" applyFill="1" applyBorder="1" applyAlignment="1">
      <alignment horizontal="left" vertical="center"/>
    </xf>
    <xf numFmtId="49" fontId="9" fillId="2" borderId="0" xfId="3" applyNumberFormat="1" applyFont="1" applyFill="1" applyBorder="1" applyAlignment="1">
      <alignment horizontal="right" vertical="center"/>
    </xf>
    <xf numFmtId="49" fontId="9" fillId="2" borderId="0" xfId="3" applyNumberFormat="1" applyFont="1" applyFill="1" applyBorder="1" applyAlignment="1">
      <alignment horizontal="left" vertical="center"/>
    </xf>
    <xf numFmtId="49" fontId="9" fillId="2" borderId="26" xfId="3" applyNumberFormat="1" applyFont="1" applyFill="1" applyBorder="1" applyAlignment="1">
      <alignment horizontal="left" vertical="center"/>
    </xf>
    <xf numFmtId="168" fontId="18" fillId="0" borderId="27" xfId="1" applyNumberFormat="1" applyFont="1" applyFill="1" applyBorder="1" applyAlignment="1">
      <alignment vertical="center"/>
    </xf>
    <xf numFmtId="165" fontId="9" fillId="2" borderId="27" xfId="5" applyNumberFormat="1" applyFont="1" applyFill="1" applyBorder="1" applyAlignment="1">
      <alignment horizontal="center" vertical="center"/>
    </xf>
    <xf numFmtId="167" fontId="9" fillId="2" borderId="28" xfId="6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vertical="center"/>
    </xf>
    <xf numFmtId="49" fontId="9" fillId="0" borderId="25" xfId="3" applyNumberFormat="1" applyFont="1" applyFill="1" applyBorder="1" applyAlignment="1">
      <alignment horizontal="left" vertical="center"/>
    </xf>
    <xf numFmtId="49" fontId="9" fillId="0" borderId="0" xfId="3" applyNumberFormat="1" applyFont="1" applyFill="1" applyBorder="1" applyAlignment="1">
      <alignment horizontal="right" vertical="center"/>
    </xf>
    <xf numFmtId="49" fontId="9" fillId="0" borderId="0" xfId="3" applyNumberFormat="1" applyFont="1" applyFill="1" applyBorder="1" applyAlignment="1">
      <alignment horizontal="left" vertical="center"/>
    </xf>
    <xf numFmtId="49" fontId="19" fillId="0" borderId="0" xfId="3" applyNumberFormat="1" applyFont="1" applyFill="1" applyBorder="1" applyAlignment="1">
      <alignment horizontal="left" vertical="center"/>
    </xf>
    <xf numFmtId="49" fontId="19" fillId="0" borderId="26" xfId="3" applyNumberFormat="1" applyFont="1" applyFill="1" applyBorder="1" applyAlignment="1">
      <alignment horizontal="left" vertical="center"/>
    </xf>
    <xf numFmtId="168" fontId="18" fillId="0" borderId="26" xfId="1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5" fontId="9" fillId="0" borderId="27" xfId="5" applyNumberFormat="1" applyFont="1" applyFill="1" applyBorder="1" applyAlignment="1">
      <alignment horizontal="center" vertical="center"/>
    </xf>
    <xf numFmtId="167" fontId="9" fillId="0" borderId="28" xfId="6" applyNumberFormat="1" applyFont="1" applyFill="1" applyBorder="1" applyAlignment="1">
      <alignment horizontal="right" vertical="center"/>
    </xf>
    <xf numFmtId="49" fontId="9" fillId="2" borderId="26" xfId="2" applyNumberFormat="1" applyFont="1" applyFill="1" applyBorder="1" applyAlignment="1">
      <alignment horizontal="left" vertical="center"/>
    </xf>
    <xf numFmtId="49" fontId="19" fillId="2" borderId="0" xfId="3" applyNumberFormat="1" applyFont="1" applyFill="1" applyBorder="1" applyAlignment="1">
      <alignment horizontal="left" vertical="center"/>
    </xf>
    <xf numFmtId="49" fontId="19" fillId="2" borderId="26" xfId="3" applyNumberFormat="1" applyFont="1" applyFill="1" applyBorder="1" applyAlignment="1">
      <alignment horizontal="left" vertical="center"/>
    </xf>
    <xf numFmtId="168" fontId="18" fillId="2" borderId="27" xfId="1" applyNumberFormat="1" applyFont="1" applyFill="1" applyBorder="1" applyAlignment="1">
      <alignment vertical="center"/>
    </xf>
    <xf numFmtId="165" fontId="19" fillId="2" borderId="27" xfId="5" applyNumberFormat="1" applyFont="1" applyFill="1" applyBorder="1" applyAlignment="1">
      <alignment horizontal="center" vertical="center"/>
    </xf>
    <xf numFmtId="167" fontId="19" fillId="2" borderId="28" xfId="6" applyNumberFormat="1" applyFont="1" applyFill="1" applyBorder="1" applyAlignment="1">
      <alignment horizontal="right" vertical="center"/>
    </xf>
    <xf numFmtId="49" fontId="13" fillId="2" borderId="25" xfId="2" applyNumberFormat="1" applyFont="1" applyFill="1" applyBorder="1" applyAlignment="1">
      <alignment horizontal="center" vertical="center"/>
    </xf>
    <xf numFmtId="168" fontId="12" fillId="2" borderId="27" xfId="1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 wrapText="1"/>
    </xf>
    <xf numFmtId="49" fontId="13" fillId="2" borderId="26" xfId="3" applyNumberFormat="1" applyFont="1" applyFill="1" applyBorder="1" applyAlignment="1">
      <alignment vertical="center" wrapText="1"/>
    </xf>
    <xf numFmtId="49" fontId="13" fillId="3" borderId="14" xfId="2" applyNumberFormat="1" applyFont="1" applyFill="1" applyBorder="1" applyAlignment="1">
      <alignment horizontal="center" vertical="center"/>
    </xf>
    <xf numFmtId="49" fontId="13" fillId="3" borderId="15" xfId="3" applyNumberFormat="1" applyFont="1" applyFill="1" applyBorder="1" applyAlignment="1">
      <alignment horizontal="left" vertical="center"/>
    </xf>
    <xf numFmtId="49" fontId="13" fillId="3" borderId="16" xfId="3" applyNumberFormat="1" applyFont="1" applyFill="1" applyBorder="1" applyAlignment="1">
      <alignment horizontal="left" vertical="center"/>
    </xf>
    <xf numFmtId="43" fontId="12" fillId="3" borderId="18" xfId="1" applyNumberFormat="1" applyFont="1" applyFill="1" applyBorder="1" applyAlignment="1">
      <alignment vertical="center"/>
    </xf>
    <xf numFmtId="168" fontId="12" fillId="3" borderId="18" xfId="1" applyNumberFormat="1" applyFont="1" applyFill="1" applyBorder="1" applyAlignment="1">
      <alignment vertical="center"/>
    </xf>
    <xf numFmtId="165" fontId="13" fillId="3" borderId="18" xfId="5" applyNumberFormat="1" applyFont="1" applyFill="1" applyBorder="1" applyAlignment="1">
      <alignment horizontal="center" vertical="center"/>
    </xf>
    <xf numFmtId="167" fontId="13" fillId="3" borderId="19" xfId="6" applyNumberFormat="1" applyFont="1" applyFill="1" applyBorder="1" applyAlignment="1">
      <alignment horizontal="right" vertical="center"/>
    </xf>
    <xf numFmtId="49" fontId="9" fillId="2" borderId="25" xfId="2" applyNumberFormat="1" applyFont="1" applyFill="1" applyBorder="1" applyAlignment="1">
      <alignment horizontal="center" vertical="center"/>
    </xf>
    <xf numFmtId="49" fontId="13" fillId="2" borderId="0" xfId="2" applyNumberFormat="1" applyFont="1" applyFill="1" applyBorder="1" applyAlignment="1">
      <alignment horizontal="left" vertical="center"/>
    </xf>
    <xf numFmtId="49" fontId="13" fillId="2" borderId="0" xfId="2" applyNumberFormat="1" applyFont="1" applyFill="1" applyBorder="1" applyAlignment="1">
      <alignment horizontal="center" vertical="center"/>
    </xf>
    <xf numFmtId="49" fontId="13" fillId="2" borderId="26" xfId="2" applyNumberFormat="1" applyFont="1" applyFill="1" applyBorder="1" applyAlignment="1">
      <alignment horizontal="center" vertical="center"/>
    </xf>
    <xf numFmtId="49" fontId="13" fillId="2" borderId="0" xfId="3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right" vertical="center"/>
    </xf>
    <xf numFmtId="49" fontId="9" fillId="2" borderId="0" xfId="2" applyNumberFormat="1" applyFont="1" applyFill="1" applyBorder="1" applyAlignment="1">
      <alignment horizontal="left" vertical="center"/>
    </xf>
    <xf numFmtId="43" fontId="9" fillId="2" borderId="0" xfId="2" applyNumberFormat="1" applyFont="1" applyFill="1" applyAlignment="1">
      <alignment vertical="center"/>
    </xf>
    <xf numFmtId="49" fontId="20" fillId="2" borderId="0" xfId="2" applyNumberFormat="1" applyFont="1" applyFill="1" applyBorder="1" applyAlignment="1">
      <alignment horizontal="center" vertical="center"/>
    </xf>
    <xf numFmtId="49" fontId="20" fillId="2" borderId="0" xfId="2" applyNumberFormat="1" applyFont="1" applyFill="1" applyBorder="1" applyAlignment="1">
      <alignment vertical="center"/>
    </xf>
    <xf numFmtId="49" fontId="20" fillId="2" borderId="26" xfId="2" applyNumberFormat="1" applyFont="1" applyFill="1" applyBorder="1" applyAlignment="1">
      <alignment vertical="center"/>
    </xf>
    <xf numFmtId="49" fontId="20" fillId="2" borderId="0" xfId="3" applyNumberFormat="1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vertical="center"/>
    </xf>
    <xf numFmtId="49" fontId="9" fillId="2" borderId="0" xfId="2" applyNumberFormat="1" applyFont="1" applyFill="1" applyBorder="1" applyAlignment="1">
      <alignment vertical="center"/>
    </xf>
    <xf numFmtId="49" fontId="13" fillId="2" borderId="26" xfId="2" applyNumberFormat="1" applyFont="1" applyFill="1" applyBorder="1" applyAlignment="1">
      <alignment vertical="center"/>
    </xf>
    <xf numFmtId="49" fontId="9" fillId="2" borderId="26" xfId="2" applyNumberFormat="1" applyFont="1" applyFill="1" applyBorder="1" applyAlignment="1">
      <alignment vertical="center"/>
    </xf>
    <xf numFmtId="49" fontId="20" fillId="2" borderId="0" xfId="2" applyNumberFormat="1" applyFont="1" applyFill="1" applyBorder="1" applyAlignment="1">
      <alignment horizontal="left" vertical="center"/>
    </xf>
    <xf numFmtId="49" fontId="9" fillId="2" borderId="25" xfId="2" applyNumberFormat="1" applyFont="1" applyFill="1" applyBorder="1" applyAlignment="1">
      <alignment horizontal="left" vertical="center"/>
    </xf>
    <xf numFmtId="49" fontId="22" fillId="4" borderId="29" xfId="3" applyNumberFormat="1" applyFont="1" applyFill="1" applyBorder="1" applyAlignment="1">
      <alignment horizontal="left" vertical="center"/>
    </xf>
    <xf numFmtId="49" fontId="13" fillId="4" borderId="30" xfId="3" applyNumberFormat="1" applyFont="1" applyFill="1" applyBorder="1" applyAlignment="1">
      <alignment horizontal="left" vertical="center"/>
    </xf>
    <xf numFmtId="49" fontId="13" fillId="4" borderId="31" xfId="3" applyNumberFormat="1" applyFont="1" applyFill="1" applyBorder="1" applyAlignment="1">
      <alignment horizontal="left" vertical="center"/>
    </xf>
    <xf numFmtId="43" fontId="12" fillId="4" borderId="32" xfId="1" applyNumberFormat="1" applyFont="1" applyFill="1" applyBorder="1" applyAlignment="1">
      <alignment vertical="center"/>
    </xf>
    <xf numFmtId="168" fontId="12" fillId="4" borderId="32" xfId="1" applyNumberFormat="1" applyFont="1" applyFill="1" applyBorder="1" applyAlignment="1">
      <alignment vertical="center"/>
    </xf>
    <xf numFmtId="165" fontId="13" fillId="4" borderId="32" xfId="5" applyNumberFormat="1" applyFont="1" applyFill="1" applyBorder="1" applyAlignment="1">
      <alignment horizontal="center" vertical="center"/>
    </xf>
    <xf numFmtId="167" fontId="13" fillId="4" borderId="33" xfId="6" applyNumberFormat="1" applyFont="1" applyFill="1" applyBorder="1" applyAlignment="1">
      <alignment horizontal="right" vertical="center"/>
    </xf>
    <xf numFmtId="0" fontId="13" fillId="2" borderId="0" xfId="2" applyFont="1" applyFill="1" applyBorder="1" applyAlignment="1">
      <alignment vertical="center"/>
    </xf>
    <xf numFmtId="49" fontId="13" fillId="2" borderId="34" xfId="3" applyNumberFormat="1" applyFont="1" applyFill="1" applyBorder="1" applyAlignment="1">
      <alignment horizontal="left" vertical="center"/>
    </xf>
    <xf numFmtId="49" fontId="13" fillId="2" borderId="35" xfId="2" applyNumberFormat="1" applyFont="1" applyFill="1" applyBorder="1" applyAlignment="1">
      <alignment horizontal="center" vertical="center"/>
    </xf>
    <xf numFmtId="49" fontId="13" fillId="2" borderId="35" xfId="2" applyNumberFormat="1" applyFont="1" applyFill="1" applyBorder="1" applyAlignment="1">
      <alignment horizontal="left" vertical="center"/>
    </xf>
    <xf numFmtId="49" fontId="13" fillId="2" borderId="35" xfId="2" applyNumberFormat="1" applyFont="1" applyFill="1" applyBorder="1" applyAlignment="1">
      <alignment vertical="center"/>
    </xf>
    <xf numFmtId="49" fontId="13" fillId="2" borderId="36" xfId="2" applyNumberFormat="1" applyFont="1" applyFill="1" applyBorder="1" applyAlignment="1">
      <alignment vertical="center"/>
    </xf>
    <xf numFmtId="168" fontId="12" fillId="2" borderId="37" xfId="1" applyNumberFormat="1" applyFont="1" applyFill="1" applyBorder="1" applyAlignment="1">
      <alignment vertical="center"/>
    </xf>
    <xf numFmtId="165" fontId="13" fillId="2" borderId="37" xfId="5" applyNumberFormat="1" applyFont="1" applyFill="1" applyBorder="1" applyAlignment="1">
      <alignment horizontal="center" vertical="center"/>
    </xf>
    <xf numFmtId="167" fontId="13" fillId="2" borderId="38" xfId="6" applyNumberFormat="1" applyFont="1" applyFill="1" applyBorder="1" applyAlignment="1">
      <alignment horizontal="right" vertical="center"/>
    </xf>
    <xf numFmtId="43" fontId="12" fillId="0" borderId="27" xfId="1" applyNumberFormat="1" applyFont="1" applyFill="1" applyBorder="1" applyAlignment="1">
      <alignment vertical="center"/>
    </xf>
    <xf numFmtId="49" fontId="13" fillId="2" borderId="39" xfId="2" applyNumberFormat="1" applyFont="1" applyFill="1" applyBorder="1" applyAlignment="1">
      <alignment horizontal="center" vertical="center"/>
    </xf>
    <xf numFmtId="49" fontId="13" fillId="2" borderId="40" xfId="2" applyNumberFormat="1" applyFont="1" applyFill="1" applyBorder="1" applyAlignment="1">
      <alignment horizontal="center" vertical="center"/>
    </xf>
    <xf numFmtId="49" fontId="9" fillId="2" borderId="40" xfId="2" applyNumberFormat="1" applyFont="1" applyFill="1" applyBorder="1" applyAlignment="1">
      <alignment horizontal="center" vertical="center"/>
    </xf>
    <xf numFmtId="49" fontId="9" fillId="2" borderId="40" xfId="2" applyNumberFormat="1" applyFont="1" applyFill="1" applyBorder="1" applyAlignment="1">
      <alignment vertical="center"/>
    </xf>
    <xf numFmtId="49" fontId="9" fillId="2" borderId="41" xfId="2" applyNumberFormat="1" applyFont="1" applyFill="1" applyBorder="1" applyAlignment="1">
      <alignment vertical="center"/>
    </xf>
    <xf numFmtId="168" fontId="18" fillId="0" borderId="42" xfId="1" applyNumberFormat="1" applyFont="1" applyFill="1" applyBorder="1" applyAlignment="1">
      <alignment vertical="center"/>
    </xf>
    <xf numFmtId="165" fontId="9" fillId="2" borderId="42" xfId="5" applyNumberFormat="1" applyFont="1" applyFill="1" applyBorder="1" applyAlignment="1">
      <alignment horizontal="center" vertical="center"/>
    </xf>
    <xf numFmtId="167" fontId="13" fillId="2" borderId="43" xfId="6" applyNumberFormat="1" applyFont="1" applyFill="1" applyBorder="1" applyAlignment="1">
      <alignment horizontal="right" vertical="center"/>
    </xf>
    <xf numFmtId="49" fontId="13" fillId="2" borderId="0" xfId="2" applyNumberFormat="1" applyFont="1" applyFill="1" applyAlignment="1">
      <alignment horizontal="center" vertical="center"/>
    </xf>
    <xf numFmtId="49" fontId="9" fillId="2" borderId="0" xfId="2" applyNumberFormat="1" applyFont="1" applyFill="1" applyAlignment="1">
      <alignment horizontal="center" vertical="center"/>
    </xf>
    <xf numFmtId="49" fontId="9" fillId="2" borderId="0" xfId="2" applyNumberFormat="1" applyFont="1" applyFill="1" applyAlignment="1">
      <alignment vertical="center"/>
    </xf>
    <xf numFmtId="43" fontId="18" fillId="2" borderId="0" xfId="1" applyFont="1" applyFill="1" applyAlignment="1">
      <alignment vertical="center"/>
    </xf>
    <xf numFmtId="165" fontId="13" fillId="2" borderId="0" xfId="2" applyNumberFormat="1" applyFont="1" applyFill="1" applyAlignment="1">
      <alignment vertical="center"/>
    </xf>
    <xf numFmtId="167" fontId="13" fillId="2" borderId="0" xfId="6" applyNumberFormat="1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43" fontId="18" fillId="2" borderId="0" xfId="1" applyFont="1" applyFill="1"/>
    <xf numFmtId="49" fontId="9" fillId="2" borderId="0" xfId="2" applyNumberFormat="1" applyFont="1" applyFill="1"/>
  </cellXfs>
  <cellStyles count="7">
    <cellStyle name="Comma [0]_Marilù (v.0.5) 2" xfId="3"/>
    <cellStyle name="Migliaia" xfId="1" builtinId="3"/>
    <cellStyle name="Migliaia [0]_Asl 6_Raccordo MONISANIT al 31 dicembre 2007 (v. FINALE del 30.05.2008)" xfId="4"/>
    <cellStyle name="Migliaia_Asl 6_Raccordo MONISANIT al 31 dicembre 2007 (v. FINALE del 30.05.2008) 2" xfId="5"/>
    <cellStyle name="Normale" xfId="0" builtinId="0"/>
    <cellStyle name="Normale_Asl 6_Raccordo MONISANIT al 31 dicembre 2007 (v. FINALE del 30.05.2008) 2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.giocondi/Desktop/Documenti%201/BILANCIO%20ESERCIZIO%202017/BILANCIO%20UFFICIALE/BILANCIO%20ESERCIZIO%202017%20UFFICIALE/BILANCIO%202017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680020635.06000006</v>
          </cell>
          <cell r="L4">
            <v>668944048.39999998</v>
          </cell>
        </row>
        <row r="9">
          <cell r="D9">
            <v>4428406.79</v>
          </cell>
          <cell r="L9">
            <v>5152869.67</v>
          </cell>
        </row>
        <row r="10">
          <cell r="D10">
            <v>0</v>
          </cell>
          <cell r="L10">
            <v>0</v>
          </cell>
        </row>
        <row r="11">
          <cell r="D11">
            <v>630392</v>
          </cell>
          <cell r="L11">
            <v>605000</v>
          </cell>
        </row>
        <row r="12">
          <cell r="D12">
            <v>0</v>
          </cell>
          <cell r="L12">
            <v>0</v>
          </cell>
        </row>
        <row r="13">
          <cell r="D13">
            <v>0</v>
          </cell>
          <cell r="L13">
            <v>0</v>
          </cell>
        </row>
        <row r="16">
          <cell r="D16">
            <v>1276264.8400000001</v>
          </cell>
          <cell r="L16">
            <v>1294806.8899999999</v>
          </cell>
        </row>
        <row r="21">
          <cell r="D21">
            <v>0</v>
          </cell>
          <cell r="L21">
            <v>0</v>
          </cell>
        </row>
        <row r="22">
          <cell r="D22">
            <v>0</v>
          </cell>
          <cell r="L22">
            <v>0</v>
          </cell>
        </row>
        <row r="23">
          <cell r="D23">
            <v>0</v>
          </cell>
          <cell r="L23">
            <v>0</v>
          </cell>
        </row>
        <row r="24">
          <cell r="D24">
            <v>0</v>
          </cell>
          <cell r="L24">
            <v>0</v>
          </cell>
        </row>
        <row r="25">
          <cell r="D25">
            <v>9192</v>
          </cell>
          <cell r="L25">
            <v>0</v>
          </cell>
        </row>
        <row r="26">
          <cell r="D26">
            <v>-13500000</v>
          </cell>
          <cell r="L26">
            <v>-14322970</v>
          </cell>
        </row>
        <row r="29">
          <cell r="D29">
            <v>198431.74</v>
          </cell>
          <cell r="L29">
            <v>6697301.6599999992</v>
          </cell>
        </row>
        <row r="36">
          <cell r="D36">
            <v>16375312.67</v>
          </cell>
          <cell r="L36">
            <v>16079576.540000001</v>
          </cell>
        </row>
        <row r="46">
          <cell r="D46">
            <v>113698.86</v>
          </cell>
          <cell r="L46">
            <v>114981.1</v>
          </cell>
        </row>
        <row r="47">
          <cell r="D47">
            <v>17814367.329999998</v>
          </cell>
          <cell r="L47">
            <v>21389325.230000004</v>
          </cell>
        </row>
        <row r="63">
          <cell r="D63">
            <v>0</v>
          </cell>
          <cell r="L63">
            <v>0</v>
          </cell>
        </row>
        <row r="68">
          <cell r="D68">
            <v>3712424.9599999995</v>
          </cell>
          <cell r="L68">
            <v>3411766</v>
          </cell>
        </row>
        <row r="69">
          <cell r="D69">
            <v>4809782.37</v>
          </cell>
          <cell r="L69">
            <v>4855409.9400000004</v>
          </cell>
        </row>
        <row r="77">
          <cell r="D77">
            <v>6485905.1600000001</v>
          </cell>
          <cell r="L77">
            <v>3921239.84</v>
          </cell>
        </row>
        <row r="96">
          <cell r="D96">
            <v>7822842.75</v>
          </cell>
          <cell r="L96">
            <v>7622185.2999999998</v>
          </cell>
        </row>
        <row r="100">
          <cell r="D100">
            <v>9284628.25</v>
          </cell>
          <cell r="L100">
            <v>8954794.9800000004</v>
          </cell>
        </row>
        <row r="107">
          <cell r="D107">
            <v>0</v>
          </cell>
          <cell r="L107">
            <v>0</v>
          </cell>
        </row>
        <row r="108">
          <cell r="D108">
            <v>806287.66999999993</v>
          </cell>
          <cell r="L108">
            <v>772198.37</v>
          </cell>
        </row>
        <row r="115">
          <cell r="D115">
            <v>98002232.640000001</v>
          </cell>
          <cell r="L115">
            <v>92131768.120000005</v>
          </cell>
        </row>
        <row r="134">
          <cell r="D134">
            <v>1149600.82</v>
          </cell>
          <cell r="L134">
            <v>1081153.17</v>
          </cell>
        </row>
        <row r="144">
          <cell r="D144">
            <v>44665568.470000006</v>
          </cell>
          <cell r="L144">
            <v>43938004.910000011</v>
          </cell>
        </row>
        <row r="152">
          <cell r="D152">
            <v>60221547.549999997</v>
          </cell>
          <cell r="L152">
            <v>60558537.609999999</v>
          </cell>
        </row>
        <row r="156">
          <cell r="D156">
            <v>42188876.340000004</v>
          </cell>
          <cell r="L156">
            <v>40598081.300000004</v>
          </cell>
        </row>
        <row r="167">
          <cell r="D167">
            <v>2046752.3599999999</v>
          </cell>
          <cell r="L167">
            <v>2206854.85</v>
          </cell>
        </row>
        <row r="173">
          <cell r="D173">
            <v>6711571.8700000001</v>
          </cell>
          <cell r="L173">
            <v>7399133.1900000004</v>
          </cell>
        </row>
        <row r="178">
          <cell r="D178">
            <v>9343673.2200000007</v>
          </cell>
          <cell r="L178">
            <v>9303167.0500000007</v>
          </cell>
        </row>
        <row r="183">
          <cell r="D183">
            <v>125983925.83</v>
          </cell>
          <cell r="L183">
            <v>124175556.40000001</v>
          </cell>
        </row>
        <row r="193">
          <cell r="D193">
            <v>10523122.470000001</v>
          </cell>
          <cell r="L193">
            <v>10180402.33</v>
          </cell>
        </row>
        <row r="199">
          <cell r="D199">
            <v>12697909.889999999</v>
          </cell>
          <cell r="L199">
            <v>12989093.130000001</v>
          </cell>
        </row>
        <row r="206">
          <cell r="D206">
            <v>1197181.6800000002</v>
          </cell>
          <cell r="L206">
            <v>944531.12</v>
          </cell>
        </row>
        <row r="212">
          <cell r="D212">
            <v>4209828.2300000004</v>
          </cell>
          <cell r="L212">
            <v>4246155.38</v>
          </cell>
        </row>
        <row r="217">
          <cell r="D217">
            <v>39125942.349999994</v>
          </cell>
          <cell r="L217">
            <v>37198159.610000007</v>
          </cell>
        </row>
        <row r="223">
          <cell r="D223">
            <v>3527390.61</v>
          </cell>
          <cell r="L223">
            <v>3536285.71</v>
          </cell>
        </row>
        <row r="231">
          <cell r="D231">
            <v>2132943.06</v>
          </cell>
          <cell r="L231">
            <v>2251688.4500000002</v>
          </cell>
        </row>
        <row r="238">
          <cell r="D238">
            <v>2869486.2600000002</v>
          </cell>
          <cell r="L238">
            <v>3379999.7099999995</v>
          </cell>
        </row>
        <row r="252">
          <cell r="D252">
            <v>497196.9</v>
          </cell>
          <cell r="L252">
            <v>358598.93</v>
          </cell>
        </row>
        <row r="258">
          <cell r="D258">
            <v>0</v>
          </cell>
          <cell r="L258">
            <v>0</v>
          </cell>
        </row>
        <row r="260">
          <cell r="D260">
            <v>39995078.339999996</v>
          </cell>
          <cell r="L260">
            <v>40602935.960000001</v>
          </cell>
        </row>
        <row r="278">
          <cell r="D278">
            <v>149108.59</v>
          </cell>
          <cell r="L278">
            <v>290791.74</v>
          </cell>
        </row>
        <row r="291">
          <cell r="D291">
            <v>426648.07</v>
          </cell>
          <cell r="L291">
            <v>402568.52</v>
          </cell>
        </row>
        <row r="294">
          <cell r="D294">
            <v>13319411.040000001</v>
          </cell>
          <cell r="L294">
            <v>12498817.5</v>
          </cell>
        </row>
        <row r="302">
          <cell r="D302">
            <v>3883413.2399999998</v>
          </cell>
          <cell r="L302">
            <v>4669598.0200000005</v>
          </cell>
        </row>
        <row r="314">
          <cell r="D314">
            <v>71124883.739999995</v>
          </cell>
          <cell r="L314">
            <v>71831427.900000006</v>
          </cell>
        </row>
        <row r="318">
          <cell r="D318">
            <v>7476485.3399999989</v>
          </cell>
          <cell r="L318">
            <v>7447220.1399999997</v>
          </cell>
        </row>
        <row r="322">
          <cell r="D322">
            <v>81795757.5</v>
          </cell>
          <cell r="L322">
            <v>81647486.969999999</v>
          </cell>
        </row>
        <row r="327">
          <cell r="D327">
            <v>469032.71</v>
          </cell>
          <cell r="L327">
            <v>472142.29</v>
          </cell>
        </row>
        <row r="331">
          <cell r="D331">
            <v>32640.98</v>
          </cell>
          <cell r="L331">
            <v>31515.879999999997</v>
          </cell>
        </row>
        <row r="336">
          <cell r="D336">
            <v>6050</v>
          </cell>
          <cell r="L336">
            <v>108983.01</v>
          </cell>
        </row>
        <row r="340">
          <cell r="D340">
            <v>17987852.210000001</v>
          </cell>
          <cell r="L340">
            <v>17201912.620000001</v>
          </cell>
        </row>
        <row r="345">
          <cell r="D345">
            <v>989352.74</v>
          </cell>
          <cell r="L345">
            <v>944183.12</v>
          </cell>
        </row>
        <row r="349">
          <cell r="D349">
            <v>9123878.2999999989</v>
          </cell>
          <cell r="L349">
            <v>9051895.2899999991</v>
          </cell>
        </row>
        <row r="353">
          <cell r="D353">
            <v>3102116.87</v>
          </cell>
          <cell r="L353">
            <v>3256351.7</v>
          </cell>
        </row>
        <row r="360">
          <cell r="D360">
            <v>377941.14999999997</v>
          </cell>
          <cell r="L360">
            <v>529478.91999999993</v>
          </cell>
        </row>
        <row r="362">
          <cell r="D362">
            <v>6300246.9000000004</v>
          </cell>
          <cell r="L362">
            <v>6172217.6600000001</v>
          </cell>
        </row>
        <row r="365">
          <cell r="D365">
            <v>3065032.5999999996</v>
          </cell>
          <cell r="L365">
            <v>2796409.6800000006</v>
          </cell>
        </row>
        <row r="366">
          <cell r="D366">
            <v>700000</v>
          </cell>
          <cell r="L366">
            <v>700000</v>
          </cell>
        </row>
        <row r="370">
          <cell r="D370">
            <v>-392940.77000000142</v>
          </cell>
          <cell r="L370">
            <v>45655.120000001043</v>
          </cell>
        </row>
        <row r="371">
          <cell r="D371">
            <v>-15425.059999999998</v>
          </cell>
          <cell r="L371">
            <v>15287.379999999976</v>
          </cell>
        </row>
        <row r="373">
          <cell r="D373">
            <v>1538601.22</v>
          </cell>
          <cell r="L373">
            <v>1338769.6000000001</v>
          </cell>
        </row>
        <row r="379">
          <cell r="D379">
            <v>300000</v>
          </cell>
          <cell r="L379">
            <v>300000</v>
          </cell>
        </row>
        <row r="380">
          <cell r="D380">
            <v>316818.8</v>
          </cell>
          <cell r="L380">
            <v>170882.89</v>
          </cell>
        </row>
        <row r="385">
          <cell r="D385">
            <v>5221609.6899999995</v>
          </cell>
          <cell r="L385">
            <v>2773353.38</v>
          </cell>
        </row>
        <row r="395">
          <cell r="D395">
            <v>37.25</v>
          </cell>
          <cell r="L395">
            <v>185.7</v>
          </cell>
        </row>
        <row r="399">
          <cell r="D399">
            <v>0</v>
          </cell>
          <cell r="L399">
            <v>0</v>
          </cell>
        </row>
        <row r="405">
          <cell r="D405">
            <v>2280.2600000000002</v>
          </cell>
          <cell r="L405">
            <v>2446.02</v>
          </cell>
        </row>
        <row r="409">
          <cell r="D409">
            <v>0</v>
          </cell>
          <cell r="L409">
            <v>0</v>
          </cell>
        </row>
        <row r="414">
          <cell r="D414">
            <v>0</v>
          </cell>
          <cell r="L414">
            <v>0</v>
          </cell>
        </row>
        <row r="415">
          <cell r="D415">
            <v>0</v>
          </cell>
          <cell r="L415">
            <v>0</v>
          </cell>
        </row>
        <row r="419">
          <cell r="D419">
            <v>0</v>
          </cell>
          <cell r="L419">
            <v>0</v>
          </cell>
        </row>
        <row r="420">
          <cell r="D420">
            <v>8530370.5899999999</v>
          </cell>
          <cell r="L420">
            <v>3216741.7</v>
          </cell>
        </row>
        <row r="444">
          <cell r="D444">
            <v>0</v>
          </cell>
          <cell r="L444">
            <v>4612.6499999999996</v>
          </cell>
        </row>
        <row r="445">
          <cell r="D445">
            <v>14573.28</v>
          </cell>
          <cell r="L445">
            <v>314712.17</v>
          </cell>
        </row>
        <row r="478">
          <cell r="D478">
            <v>12461393.220000001</v>
          </cell>
          <cell r="L478">
            <v>12551665.77</v>
          </cell>
        </row>
        <row r="479">
          <cell r="D479">
            <v>1157686.1499999999</v>
          </cell>
          <cell r="L479">
            <v>1282521.6300000001</v>
          </cell>
        </row>
        <row r="480">
          <cell r="D480">
            <v>352703.25</v>
          </cell>
          <cell r="L480">
            <v>299547.92</v>
          </cell>
        </row>
        <row r="481">
          <cell r="D481">
            <v>0</v>
          </cell>
          <cell r="L481">
            <v>50350.54</v>
          </cell>
        </row>
        <row r="482">
          <cell r="D482">
            <v>360521</v>
          </cell>
          <cell r="L482">
            <v>363728</v>
          </cell>
        </row>
        <row r="485">
          <cell r="D485">
            <v>0</v>
          </cell>
          <cell r="L485">
            <v>0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7"/>
  <sheetViews>
    <sheetView tabSelected="1" zoomScale="75" zoomScaleNormal="75" workbookViewId="0">
      <selection activeCell="F18" sqref="F18"/>
    </sheetView>
  </sheetViews>
  <sheetFormatPr defaultColWidth="10.42578125" defaultRowHeight="18.75" x14ac:dyDescent="0.3"/>
  <cols>
    <col min="1" max="1" width="4" style="127" customWidth="1"/>
    <col min="2" max="2" width="4.5703125" style="127" customWidth="1"/>
    <col min="3" max="3" width="2.5703125" style="127" customWidth="1"/>
    <col min="4" max="5" width="4" style="127" customWidth="1"/>
    <col min="6" max="6" width="86.7109375" style="6" customWidth="1"/>
    <col min="7" max="8" width="20.5703125" style="128" customWidth="1"/>
    <col min="9" max="9" width="12.85546875" style="6" customWidth="1"/>
    <col min="10" max="10" width="12.28515625" style="6" customWidth="1"/>
    <col min="11" max="11" width="10.42578125" style="6" customWidth="1"/>
    <col min="12" max="12" width="15.5703125" style="6" customWidth="1"/>
    <col min="13" max="256" width="10.42578125" style="6"/>
    <col min="257" max="257" width="4" style="6" customWidth="1"/>
    <col min="258" max="258" width="4.5703125" style="6" customWidth="1"/>
    <col min="259" max="259" width="2.5703125" style="6" customWidth="1"/>
    <col min="260" max="261" width="4" style="6" customWidth="1"/>
    <col min="262" max="262" width="86.7109375" style="6" customWidth="1"/>
    <col min="263" max="264" width="20.5703125" style="6" customWidth="1"/>
    <col min="265" max="265" width="12.85546875" style="6" customWidth="1"/>
    <col min="266" max="266" width="12.28515625" style="6" customWidth="1"/>
    <col min="267" max="267" width="10.42578125" style="6" customWidth="1"/>
    <col min="268" max="268" width="15.5703125" style="6" customWidth="1"/>
    <col min="269" max="512" width="10.42578125" style="6"/>
    <col min="513" max="513" width="4" style="6" customWidth="1"/>
    <col min="514" max="514" width="4.5703125" style="6" customWidth="1"/>
    <col min="515" max="515" width="2.5703125" style="6" customWidth="1"/>
    <col min="516" max="517" width="4" style="6" customWidth="1"/>
    <col min="518" max="518" width="86.7109375" style="6" customWidth="1"/>
    <col min="519" max="520" width="20.5703125" style="6" customWidth="1"/>
    <col min="521" max="521" width="12.85546875" style="6" customWidth="1"/>
    <col min="522" max="522" width="12.28515625" style="6" customWidth="1"/>
    <col min="523" max="523" width="10.42578125" style="6" customWidth="1"/>
    <col min="524" max="524" width="15.5703125" style="6" customWidth="1"/>
    <col min="525" max="768" width="10.42578125" style="6"/>
    <col min="769" max="769" width="4" style="6" customWidth="1"/>
    <col min="770" max="770" width="4.5703125" style="6" customWidth="1"/>
    <col min="771" max="771" width="2.5703125" style="6" customWidth="1"/>
    <col min="772" max="773" width="4" style="6" customWidth="1"/>
    <col min="774" max="774" width="86.7109375" style="6" customWidth="1"/>
    <col min="775" max="776" width="20.5703125" style="6" customWidth="1"/>
    <col min="777" max="777" width="12.85546875" style="6" customWidth="1"/>
    <col min="778" max="778" width="12.28515625" style="6" customWidth="1"/>
    <col min="779" max="779" width="10.42578125" style="6" customWidth="1"/>
    <col min="780" max="780" width="15.5703125" style="6" customWidth="1"/>
    <col min="781" max="1024" width="10.42578125" style="6"/>
    <col min="1025" max="1025" width="4" style="6" customWidth="1"/>
    <col min="1026" max="1026" width="4.5703125" style="6" customWidth="1"/>
    <col min="1027" max="1027" width="2.5703125" style="6" customWidth="1"/>
    <col min="1028" max="1029" width="4" style="6" customWidth="1"/>
    <col min="1030" max="1030" width="86.7109375" style="6" customWidth="1"/>
    <col min="1031" max="1032" width="20.5703125" style="6" customWidth="1"/>
    <col min="1033" max="1033" width="12.85546875" style="6" customWidth="1"/>
    <col min="1034" max="1034" width="12.28515625" style="6" customWidth="1"/>
    <col min="1035" max="1035" width="10.42578125" style="6" customWidth="1"/>
    <col min="1036" max="1036" width="15.5703125" style="6" customWidth="1"/>
    <col min="1037" max="1280" width="10.42578125" style="6"/>
    <col min="1281" max="1281" width="4" style="6" customWidth="1"/>
    <col min="1282" max="1282" width="4.5703125" style="6" customWidth="1"/>
    <col min="1283" max="1283" width="2.5703125" style="6" customWidth="1"/>
    <col min="1284" max="1285" width="4" style="6" customWidth="1"/>
    <col min="1286" max="1286" width="86.7109375" style="6" customWidth="1"/>
    <col min="1287" max="1288" width="20.5703125" style="6" customWidth="1"/>
    <col min="1289" max="1289" width="12.85546875" style="6" customWidth="1"/>
    <col min="1290" max="1290" width="12.28515625" style="6" customWidth="1"/>
    <col min="1291" max="1291" width="10.42578125" style="6" customWidth="1"/>
    <col min="1292" max="1292" width="15.5703125" style="6" customWidth="1"/>
    <col min="1293" max="1536" width="10.42578125" style="6"/>
    <col min="1537" max="1537" width="4" style="6" customWidth="1"/>
    <col min="1538" max="1538" width="4.5703125" style="6" customWidth="1"/>
    <col min="1539" max="1539" width="2.5703125" style="6" customWidth="1"/>
    <col min="1540" max="1541" width="4" style="6" customWidth="1"/>
    <col min="1542" max="1542" width="86.7109375" style="6" customWidth="1"/>
    <col min="1543" max="1544" width="20.5703125" style="6" customWidth="1"/>
    <col min="1545" max="1545" width="12.85546875" style="6" customWidth="1"/>
    <col min="1546" max="1546" width="12.28515625" style="6" customWidth="1"/>
    <col min="1547" max="1547" width="10.42578125" style="6" customWidth="1"/>
    <col min="1548" max="1548" width="15.5703125" style="6" customWidth="1"/>
    <col min="1549" max="1792" width="10.42578125" style="6"/>
    <col min="1793" max="1793" width="4" style="6" customWidth="1"/>
    <col min="1794" max="1794" width="4.5703125" style="6" customWidth="1"/>
    <col min="1795" max="1795" width="2.5703125" style="6" customWidth="1"/>
    <col min="1796" max="1797" width="4" style="6" customWidth="1"/>
    <col min="1798" max="1798" width="86.7109375" style="6" customWidth="1"/>
    <col min="1799" max="1800" width="20.5703125" style="6" customWidth="1"/>
    <col min="1801" max="1801" width="12.85546875" style="6" customWidth="1"/>
    <col min="1802" max="1802" width="12.28515625" style="6" customWidth="1"/>
    <col min="1803" max="1803" width="10.42578125" style="6" customWidth="1"/>
    <col min="1804" max="1804" width="15.5703125" style="6" customWidth="1"/>
    <col min="1805" max="2048" width="10.42578125" style="6"/>
    <col min="2049" max="2049" width="4" style="6" customWidth="1"/>
    <col min="2050" max="2050" width="4.5703125" style="6" customWidth="1"/>
    <col min="2051" max="2051" width="2.5703125" style="6" customWidth="1"/>
    <col min="2052" max="2053" width="4" style="6" customWidth="1"/>
    <col min="2054" max="2054" width="86.7109375" style="6" customWidth="1"/>
    <col min="2055" max="2056" width="20.5703125" style="6" customWidth="1"/>
    <col min="2057" max="2057" width="12.85546875" style="6" customWidth="1"/>
    <col min="2058" max="2058" width="12.28515625" style="6" customWidth="1"/>
    <col min="2059" max="2059" width="10.42578125" style="6" customWidth="1"/>
    <col min="2060" max="2060" width="15.5703125" style="6" customWidth="1"/>
    <col min="2061" max="2304" width="10.42578125" style="6"/>
    <col min="2305" max="2305" width="4" style="6" customWidth="1"/>
    <col min="2306" max="2306" width="4.5703125" style="6" customWidth="1"/>
    <col min="2307" max="2307" width="2.5703125" style="6" customWidth="1"/>
    <col min="2308" max="2309" width="4" style="6" customWidth="1"/>
    <col min="2310" max="2310" width="86.7109375" style="6" customWidth="1"/>
    <col min="2311" max="2312" width="20.5703125" style="6" customWidth="1"/>
    <col min="2313" max="2313" width="12.85546875" style="6" customWidth="1"/>
    <col min="2314" max="2314" width="12.28515625" style="6" customWidth="1"/>
    <col min="2315" max="2315" width="10.42578125" style="6" customWidth="1"/>
    <col min="2316" max="2316" width="15.5703125" style="6" customWidth="1"/>
    <col min="2317" max="2560" width="10.42578125" style="6"/>
    <col min="2561" max="2561" width="4" style="6" customWidth="1"/>
    <col min="2562" max="2562" width="4.5703125" style="6" customWidth="1"/>
    <col min="2563" max="2563" width="2.5703125" style="6" customWidth="1"/>
    <col min="2564" max="2565" width="4" style="6" customWidth="1"/>
    <col min="2566" max="2566" width="86.7109375" style="6" customWidth="1"/>
    <col min="2567" max="2568" width="20.5703125" style="6" customWidth="1"/>
    <col min="2569" max="2569" width="12.85546875" style="6" customWidth="1"/>
    <col min="2570" max="2570" width="12.28515625" style="6" customWidth="1"/>
    <col min="2571" max="2571" width="10.42578125" style="6" customWidth="1"/>
    <col min="2572" max="2572" width="15.5703125" style="6" customWidth="1"/>
    <col min="2573" max="2816" width="10.42578125" style="6"/>
    <col min="2817" max="2817" width="4" style="6" customWidth="1"/>
    <col min="2818" max="2818" width="4.5703125" style="6" customWidth="1"/>
    <col min="2819" max="2819" width="2.5703125" style="6" customWidth="1"/>
    <col min="2820" max="2821" width="4" style="6" customWidth="1"/>
    <col min="2822" max="2822" width="86.7109375" style="6" customWidth="1"/>
    <col min="2823" max="2824" width="20.5703125" style="6" customWidth="1"/>
    <col min="2825" max="2825" width="12.85546875" style="6" customWidth="1"/>
    <col min="2826" max="2826" width="12.28515625" style="6" customWidth="1"/>
    <col min="2827" max="2827" width="10.42578125" style="6" customWidth="1"/>
    <col min="2828" max="2828" width="15.5703125" style="6" customWidth="1"/>
    <col min="2829" max="3072" width="10.42578125" style="6"/>
    <col min="3073" max="3073" width="4" style="6" customWidth="1"/>
    <col min="3074" max="3074" width="4.5703125" style="6" customWidth="1"/>
    <col min="3075" max="3075" width="2.5703125" style="6" customWidth="1"/>
    <col min="3076" max="3077" width="4" style="6" customWidth="1"/>
    <col min="3078" max="3078" width="86.7109375" style="6" customWidth="1"/>
    <col min="3079" max="3080" width="20.5703125" style="6" customWidth="1"/>
    <col min="3081" max="3081" width="12.85546875" style="6" customWidth="1"/>
    <col min="3082" max="3082" width="12.28515625" style="6" customWidth="1"/>
    <col min="3083" max="3083" width="10.42578125" style="6" customWidth="1"/>
    <col min="3084" max="3084" width="15.5703125" style="6" customWidth="1"/>
    <col min="3085" max="3328" width="10.42578125" style="6"/>
    <col min="3329" max="3329" width="4" style="6" customWidth="1"/>
    <col min="3330" max="3330" width="4.5703125" style="6" customWidth="1"/>
    <col min="3331" max="3331" width="2.5703125" style="6" customWidth="1"/>
    <col min="3332" max="3333" width="4" style="6" customWidth="1"/>
    <col min="3334" max="3334" width="86.7109375" style="6" customWidth="1"/>
    <col min="3335" max="3336" width="20.5703125" style="6" customWidth="1"/>
    <col min="3337" max="3337" width="12.85546875" style="6" customWidth="1"/>
    <col min="3338" max="3338" width="12.28515625" style="6" customWidth="1"/>
    <col min="3339" max="3339" width="10.42578125" style="6" customWidth="1"/>
    <col min="3340" max="3340" width="15.5703125" style="6" customWidth="1"/>
    <col min="3341" max="3584" width="10.42578125" style="6"/>
    <col min="3585" max="3585" width="4" style="6" customWidth="1"/>
    <col min="3586" max="3586" width="4.5703125" style="6" customWidth="1"/>
    <col min="3587" max="3587" width="2.5703125" style="6" customWidth="1"/>
    <col min="3588" max="3589" width="4" style="6" customWidth="1"/>
    <col min="3590" max="3590" width="86.7109375" style="6" customWidth="1"/>
    <col min="3591" max="3592" width="20.5703125" style="6" customWidth="1"/>
    <col min="3593" max="3593" width="12.85546875" style="6" customWidth="1"/>
    <col min="3594" max="3594" width="12.28515625" style="6" customWidth="1"/>
    <col min="3595" max="3595" width="10.42578125" style="6" customWidth="1"/>
    <col min="3596" max="3596" width="15.5703125" style="6" customWidth="1"/>
    <col min="3597" max="3840" width="10.42578125" style="6"/>
    <col min="3841" max="3841" width="4" style="6" customWidth="1"/>
    <col min="3842" max="3842" width="4.5703125" style="6" customWidth="1"/>
    <col min="3843" max="3843" width="2.5703125" style="6" customWidth="1"/>
    <col min="3844" max="3845" width="4" style="6" customWidth="1"/>
    <col min="3846" max="3846" width="86.7109375" style="6" customWidth="1"/>
    <col min="3847" max="3848" width="20.5703125" style="6" customWidth="1"/>
    <col min="3849" max="3849" width="12.85546875" style="6" customWidth="1"/>
    <col min="3850" max="3850" width="12.28515625" style="6" customWidth="1"/>
    <col min="3851" max="3851" width="10.42578125" style="6" customWidth="1"/>
    <col min="3852" max="3852" width="15.5703125" style="6" customWidth="1"/>
    <col min="3853" max="4096" width="10.42578125" style="6"/>
    <col min="4097" max="4097" width="4" style="6" customWidth="1"/>
    <col min="4098" max="4098" width="4.5703125" style="6" customWidth="1"/>
    <col min="4099" max="4099" width="2.5703125" style="6" customWidth="1"/>
    <col min="4100" max="4101" width="4" style="6" customWidth="1"/>
    <col min="4102" max="4102" width="86.7109375" style="6" customWidth="1"/>
    <col min="4103" max="4104" width="20.5703125" style="6" customWidth="1"/>
    <col min="4105" max="4105" width="12.85546875" style="6" customWidth="1"/>
    <col min="4106" max="4106" width="12.28515625" style="6" customWidth="1"/>
    <col min="4107" max="4107" width="10.42578125" style="6" customWidth="1"/>
    <col min="4108" max="4108" width="15.5703125" style="6" customWidth="1"/>
    <col min="4109" max="4352" width="10.42578125" style="6"/>
    <col min="4353" max="4353" width="4" style="6" customWidth="1"/>
    <col min="4354" max="4354" width="4.5703125" style="6" customWidth="1"/>
    <col min="4355" max="4355" width="2.5703125" style="6" customWidth="1"/>
    <col min="4356" max="4357" width="4" style="6" customWidth="1"/>
    <col min="4358" max="4358" width="86.7109375" style="6" customWidth="1"/>
    <col min="4359" max="4360" width="20.5703125" style="6" customWidth="1"/>
    <col min="4361" max="4361" width="12.85546875" style="6" customWidth="1"/>
    <col min="4362" max="4362" width="12.28515625" style="6" customWidth="1"/>
    <col min="4363" max="4363" width="10.42578125" style="6" customWidth="1"/>
    <col min="4364" max="4364" width="15.5703125" style="6" customWidth="1"/>
    <col min="4365" max="4608" width="10.42578125" style="6"/>
    <col min="4609" max="4609" width="4" style="6" customWidth="1"/>
    <col min="4610" max="4610" width="4.5703125" style="6" customWidth="1"/>
    <col min="4611" max="4611" width="2.5703125" style="6" customWidth="1"/>
    <col min="4612" max="4613" width="4" style="6" customWidth="1"/>
    <col min="4614" max="4614" width="86.7109375" style="6" customWidth="1"/>
    <col min="4615" max="4616" width="20.5703125" style="6" customWidth="1"/>
    <col min="4617" max="4617" width="12.85546875" style="6" customWidth="1"/>
    <col min="4618" max="4618" width="12.28515625" style="6" customWidth="1"/>
    <col min="4619" max="4619" width="10.42578125" style="6" customWidth="1"/>
    <col min="4620" max="4620" width="15.5703125" style="6" customWidth="1"/>
    <col min="4621" max="4864" width="10.42578125" style="6"/>
    <col min="4865" max="4865" width="4" style="6" customWidth="1"/>
    <col min="4866" max="4866" width="4.5703125" style="6" customWidth="1"/>
    <col min="4867" max="4867" width="2.5703125" style="6" customWidth="1"/>
    <col min="4868" max="4869" width="4" style="6" customWidth="1"/>
    <col min="4870" max="4870" width="86.7109375" style="6" customWidth="1"/>
    <col min="4871" max="4872" width="20.5703125" style="6" customWidth="1"/>
    <col min="4873" max="4873" width="12.85546875" style="6" customWidth="1"/>
    <col min="4874" max="4874" width="12.28515625" style="6" customWidth="1"/>
    <col min="4875" max="4875" width="10.42578125" style="6" customWidth="1"/>
    <col min="4876" max="4876" width="15.5703125" style="6" customWidth="1"/>
    <col min="4877" max="5120" width="10.42578125" style="6"/>
    <col min="5121" max="5121" width="4" style="6" customWidth="1"/>
    <col min="5122" max="5122" width="4.5703125" style="6" customWidth="1"/>
    <col min="5123" max="5123" width="2.5703125" style="6" customWidth="1"/>
    <col min="5124" max="5125" width="4" style="6" customWidth="1"/>
    <col min="5126" max="5126" width="86.7109375" style="6" customWidth="1"/>
    <col min="5127" max="5128" width="20.5703125" style="6" customWidth="1"/>
    <col min="5129" max="5129" width="12.85546875" style="6" customWidth="1"/>
    <col min="5130" max="5130" width="12.28515625" style="6" customWidth="1"/>
    <col min="5131" max="5131" width="10.42578125" style="6" customWidth="1"/>
    <col min="5132" max="5132" width="15.5703125" style="6" customWidth="1"/>
    <col min="5133" max="5376" width="10.42578125" style="6"/>
    <col min="5377" max="5377" width="4" style="6" customWidth="1"/>
    <col min="5378" max="5378" width="4.5703125" style="6" customWidth="1"/>
    <col min="5379" max="5379" width="2.5703125" style="6" customWidth="1"/>
    <col min="5380" max="5381" width="4" style="6" customWidth="1"/>
    <col min="5382" max="5382" width="86.7109375" style="6" customWidth="1"/>
    <col min="5383" max="5384" width="20.5703125" style="6" customWidth="1"/>
    <col min="5385" max="5385" width="12.85546875" style="6" customWidth="1"/>
    <col min="5386" max="5386" width="12.28515625" style="6" customWidth="1"/>
    <col min="5387" max="5387" width="10.42578125" style="6" customWidth="1"/>
    <col min="5388" max="5388" width="15.5703125" style="6" customWidth="1"/>
    <col min="5389" max="5632" width="10.42578125" style="6"/>
    <col min="5633" max="5633" width="4" style="6" customWidth="1"/>
    <col min="5634" max="5634" width="4.5703125" style="6" customWidth="1"/>
    <col min="5635" max="5635" width="2.5703125" style="6" customWidth="1"/>
    <col min="5636" max="5637" width="4" style="6" customWidth="1"/>
    <col min="5638" max="5638" width="86.7109375" style="6" customWidth="1"/>
    <col min="5639" max="5640" width="20.5703125" style="6" customWidth="1"/>
    <col min="5641" max="5641" width="12.85546875" style="6" customWidth="1"/>
    <col min="5642" max="5642" width="12.28515625" style="6" customWidth="1"/>
    <col min="5643" max="5643" width="10.42578125" style="6" customWidth="1"/>
    <col min="5644" max="5644" width="15.5703125" style="6" customWidth="1"/>
    <col min="5645" max="5888" width="10.42578125" style="6"/>
    <col min="5889" max="5889" width="4" style="6" customWidth="1"/>
    <col min="5890" max="5890" width="4.5703125" style="6" customWidth="1"/>
    <col min="5891" max="5891" width="2.5703125" style="6" customWidth="1"/>
    <col min="5892" max="5893" width="4" style="6" customWidth="1"/>
    <col min="5894" max="5894" width="86.7109375" style="6" customWidth="1"/>
    <col min="5895" max="5896" width="20.5703125" style="6" customWidth="1"/>
    <col min="5897" max="5897" width="12.85546875" style="6" customWidth="1"/>
    <col min="5898" max="5898" width="12.28515625" style="6" customWidth="1"/>
    <col min="5899" max="5899" width="10.42578125" style="6" customWidth="1"/>
    <col min="5900" max="5900" width="15.5703125" style="6" customWidth="1"/>
    <col min="5901" max="6144" width="10.42578125" style="6"/>
    <col min="6145" max="6145" width="4" style="6" customWidth="1"/>
    <col min="6146" max="6146" width="4.5703125" style="6" customWidth="1"/>
    <col min="6147" max="6147" width="2.5703125" style="6" customWidth="1"/>
    <col min="6148" max="6149" width="4" style="6" customWidth="1"/>
    <col min="6150" max="6150" width="86.7109375" style="6" customWidth="1"/>
    <col min="6151" max="6152" width="20.5703125" style="6" customWidth="1"/>
    <col min="6153" max="6153" width="12.85546875" style="6" customWidth="1"/>
    <col min="6154" max="6154" width="12.28515625" style="6" customWidth="1"/>
    <col min="6155" max="6155" width="10.42578125" style="6" customWidth="1"/>
    <col min="6156" max="6156" width="15.5703125" style="6" customWidth="1"/>
    <col min="6157" max="6400" width="10.42578125" style="6"/>
    <col min="6401" max="6401" width="4" style="6" customWidth="1"/>
    <col min="6402" max="6402" width="4.5703125" style="6" customWidth="1"/>
    <col min="6403" max="6403" width="2.5703125" style="6" customWidth="1"/>
    <col min="6404" max="6405" width="4" style="6" customWidth="1"/>
    <col min="6406" max="6406" width="86.7109375" style="6" customWidth="1"/>
    <col min="6407" max="6408" width="20.5703125" style="6" customWidth="1"/>
    <col min="6409" max="6409" width="12.85546875" style="6" customWidth="1"/>
    <col min="6410" max="6410" width="12.28515625" style="6" customWidth="1"/>
    <col min="6411" max="6411" width="10.42578125" style="6" customWidth="1"/>
    <col min="6412" max="6412" width="15.5703125" style="6" customWidth="1"/>
    <col min="6413" max="6656" width="10.42578125" style="6"/>
    <col min="6657" max="6657" width="4" style="6" customWidth="1"/>
    <col min="6658" max="6658" width="4.5703125" style="6" customWidth="1"/>
    <col min="6659" max="6659" width="2.5703125" style="6" customWidth="1"/>
    <col min="6660" max="6661" width="4" style="6" customWidth="1"/>
    <col min="6662" max="6662" width="86.7109375" style="6" customWidth="1"/>
    <col min="6663" max="6664" width="20.5703125" style="6" customWidth="1"/>
    <col min="6665" max="6665" width="12.85546875" style="6" customWidth="1"/>
    <col min="6666" max="6666" width="12.28515625" style="6" customWidth="1"/>
    <col min="6667" max="6667" width="10.42578125" style="6" customWidth="1"/>
    <col min="6668" max="6668" width="15.5703125" style="6" customWidth="1"/>
    <col min="6669" max="6912" width="10.42578125" style="6"/>
    <col min="6913" max="6913" width="4" style="6" customWidth="1"/>
    <col min="6914" max="6914" width="4.5703125" style="6" customWidth="1"/>
    <col min="6915" max="6915" width="2.5703125" style="6" customWidth="1"/>
    <col min="6916" max="6917" width="4" style="6" customWidth="1"/>
    <col min="6918" max="6918" width="86.7109375" style="6" customWidth="1"/>
    <col min="6919" max="6920" width="20.5703125" style="6" customWidth="1"/>
    <col min="6921" max="6921" width="12.85546875" style="6" customWidth="1"/>
    <col min="6922" max="6922" width="12.28515625" style="6" customWidth="1"/>
    <col min="6923" max="6923" width="10.42578125" style="6" customWidth="1"/>
    <col min="6924" max="6924" width="15.5703125" style="6" customWidth="1"/>
    <col min="6925" max="7168" width="10.42578125" style="6"/>
    <col min="7169" max="7169" width="4" style="6" customWidth="1"/>
    <col min="7170" max="7170" width="4.5703125" style="6" customWidth="1"/>
    <col min="7171" max="7171" width="2.5703125" style="6" customWidth="1"/>
    <col min="7172" max="7173" width="4" style="6" customWidth="1"/>
    <col min="7174" max="7174" width="86.7109375" style="6" customWidth="1"/>
    <col min="7175" max="7176" width="20.5703125" style="6" customWidth="1"/>
    <col min="7177" max="7177" width="12.85546875" style="6" customWidth="1"/>
    <col min="7178" max="7178" width="12.28515625" style="6" customWidth="1"/>
    <col min="7179" max="7179" width="10.42578125" style="6" customWidth="1"/>
    <col min="7180" max="7180" width="15.5703125" style="6" customWidth="1"/>
    <col min="7181" max="7424" width="10.42578125" style="6"/>
    <col min="7425" max="7425" width="4" style="6" customWidth="1"/>
    <col min="7426" max="7426" width="4.5703125" style="6" customWidth="1"/>
    <col min="7427" max="7427" width="2.5703125" style="6" customWidth="1"/>
    <col min="7428" max="7429" width="4" style="6" customWidth="1"/>
    <col min="7430" max="7430" width="86.7109375" style="6" customWidth="1"/>
    <col min="7431" max="7432" width="20.5703125" style="6" customWidth="1"/>
    <col min="7433" max="7433" width="12.85546875" style="6" customWidth="1"/>
    <col min="7434" max="7434" width="12.28515625" style="6" customWidth="1"/>
    <col min="7435" max="7435" width="10.42578125" style="6" customWidth="1"/>
    <col min="7436" max="7436" width="15.5703125" style="6" customWidth="1"/>
    <col min="7437" max="7680" width="10.42578125" style="6"/>
    <col min="7681" max="7681" width="4" style="6" customWidth="1"/>
    <col min="7682" max="7682" width="4.5703125" style="6" customWidth="1"/>
    <col min="7683" max="7683" width="2.5703125" style="6" customWidth="1"/>
    <col min="7684" max="7685" width="4" style="6" customWidth="1"/>
    <col min="7686" max="7686" width="86.7109375" style="6" customWidth="1"/>
    <col min="7687" max="7688" width="20.5703125" style="6" customWidth="1"/>
    <col min="7689" max="7689" width="12.85546875" style="6" customWidth="1"/>
    <col min="7690" max="7690" width="12.28515625" style="6" customWidth="1"/>
    <col min="7691" max="7691" width="10.42578125" style="6" customWidth="1"/>
    <col min="7692" max="7692" width="15.5703125" style="6" customWidth="1"/>
    <col min="7693" max="7936" width="10.42578125" style="6"/>
    <col min="7937" max="7937" width="4" style="6" customWidth="1"/>
    <col min="7938" max="7938" width="4.5703125" style="6" customWidth="1"/>
    <col min="7939" max="7939" width="2.5703125" style="6" customWidth="1"/>
    <col min="7940" max="7941" width="4" style="6" customWidth="1"/>
    <col min="7942" max="7942" width="86.7109375" style="6" customWidth="1"/>
    <col min="7943" max="7944" width="20.5703125" style="6" customWidth="1"/>
    <col min="7945" max="7945" width="12.85546875" style="6" customWidth="1"/>
    <col min="7946" max="7946" width="12.28515625" style="6" customWidth="1"/>
    <col min="7947" max="7947" width="10.42578125" style="6" customWidth="1"/>
    <col min="7948" max="7948" width="15.5703125" style="6" customWidth="1"/>
    <col min="7949" max="8192" width="10.42578125" style="6"/>
    <col min="8193" max="8193" width="4" style="6" customWidth="1"/>
    <col min="8194" max="8194" width="4.5703125" style="6" customWidth="1"/>
    <col min="8195" max="8195" width="2.5703125" style="6" customWidth="1"/>
    <col min="8196" max="8197" width="4" style="6" customWidth="1"/>
    <col min="8198" max="8198" width="86.7109375" style="6" customWidth="1"/>
    <col min="8199" max="8200" width="20.5703125" style="6" customWidth="1"/>
    <col min="8201" max="8201" width="12.85546875" style="6" customWidth="1"/>
    <col min="8202" max="8202" width="12.28515625" style="6" customWidth="1"/>
    <col min="8203" max="8203" width="10.42578125" style="6" customWidth="1"/>
    <col min="8204" max="8204" width="15.5703125" style="6" customWidth="1"/>
    <col min="8205" max="8448" width="10.42578125" style="6"/>
    <col min="8449" max="8449" width="4" style="6" customWidth="1"/>
    <col min="8450" max="8450" width="4.5703125" style="6" customWidth="1"/>
    <col min="8451" max="8451" width="2.5703125" style="6" customWidth="1"/>
    <col min="8452" max="8453" width="4" style="6" customWidth="1"/>
    <col min="8454" max="8454" width="86.7109375" style="6" customWidth="1"/>
    <col min="8455" max="8456" width="20.5703125" style="6" customWidth="1"/>
    <col min="8457" max="8457" width="12.85546875" style="6" customWidth="1"/>
    <col min="8458" max="8458" width="12.28515625" style="6" customWidth="1"/>
    <col min="8459" max="8459" width="10.42578125" style="6" customWidth="1"/>
    <col min="8460" max="8460" width="15.5703125" style="6" customWidth="1"/>
    <col min="8461" max="8704" width="10.42578125" style="6"/>
    <col min="8705" max="8705" width="4" style="6" customWidth="1"/>
    <col min="8706" max="8706" width="4.5703125" style="6" customWidth="1"/>
    <col min="8707" max="8707" width="2.5703125" style="6" customWidth="1"/>
    <col min="8708" max="8709" width="4" style="6" customWidth="1"/>
    <col min="8710" max="8710" width="86.7109375" style="6" customWidth="1"/>
    <col min="8711" max="8712" width="20.5703125" style="6" customWidth="1"/>
    <col min="8713" max="8713" width="12.85546875" style="6" customWidth="1"/>
    <col min="8714" max="8714" width="12.28515625" style="6" customWidth="1"/>
    <col min="8715" max="8715" width="10.42578125" style="6" customWidth="1"/>
    <col min="8716" max="8716" width="15.5703125" style="6" customWidth="1"/>
    <col min="8717" max="8960" width="10.42578125" style="6"/>
    <col min="8961" max="8961" width="4" style="6" customWidth="1"/>
    <col min="8962" max="8962" width="4.5703125" style="6" customWidth="1"/>
    <col min="8963" max="8963" width="2.5703125" style="6" customWidth="1"/>
    <col min="8964" max="8965" width="4" style="6" customWidth="1"/>
    <col min="8966" max="8966" width="86.7109375" style="6" customWidth="1"/>
    <col min="8967" max="8968" width="20.5703125" style="6" customWidth="1"/>
    <col min="8969" max="8969" width="12.85546875" style="6" customWidth="1"/>
    <col min="8970" max="8970" width="12.28515625" style="6" customWidth="1"/>
    <col min="8971" max="8971" width="10.42578125" style="6" customWidth="1"/>
    <col min="8972" max="8972" width="15.5703125" style="6" customWidth="1"/>
    <col min="8973" max="9216" width="10.42578125" style="6"/>
    <col min="9217" max="9217" width="4" style="6" customWidth="1"/>
    <col min="9218" max="9218" width="4.5703125" style="6" customWidth="1"/>
    <col min="9219" max="9219" width="2.5703125" style="6" customWidth="1"/>
    <col min="9220" max="9221" width="4" style="6" customWidth="1"/>
    <col min="9222" max="9222" width="86.7109375" style="6" customWidth="1"/>
    <col min="9223" max="9224" width="20.5703125" style="6" customWidth="1"/>
    <col min="9225" max="9225" width="12.85546875" style="6" customWidth="1"/>
    <col min="9226" max="9226" width="12.28515625" style="6" customWidth="1"/>
    <col min="9227" max="9227" width="10.42578125" style="6" customWidth="1"/>
    <col min="9228" max="9228" width="15.5703125" style="6" customWidth="1"/>
    <col min="9229" max="9472" width="10.42578125" style="6"/>
    <col min="9473" max="9473" width="4" style="6" customWidth="1"/>
    <col min="9474" max="9474" width="4.5703125" style="6" customWidth="1"/>
    <col min="9475" max="9475" width="2.5703125" style="6" customWidth="1"/>
    <col min="9476" max="9477" width="4" style="6" customWidth="1"/>
    <col min="9478" max="9478" width="86.7109375" style="6" customWidth="1"/>
    <col min="9479" max="9480" width="20.5703125" style="6" customWidth="1"/>
    <col min="9481" max="9481" width="12.85546875" style="6" customWidth="1"/>
    <col min="9482" max="9482" width="12.28515625" style="6" customWidth="1"/>
    <col min="9483" max="9483" width="10.42578125" style="6" customWidth="1"/>
    <col min="9484" max="9484" width="15.5703125" style="6" customWidth="1"/>
    <col min="9485" max="9728" width="10.42578125" style="6"/>
    <col min="9729" max="9729" width="4" style="6" customWidth="1"/>
    <col min="9730" max="9730" width="4.5703125" style="6" customWidth="1"/>
    <col min="9731" max="9731" width="2.5703125" style="6" customWidth="1"/>
    <col min="9732" max="9733" width="4" style="6" customWidth="1"/>
    <col min="9734" max="9734" width="86.7109375" style="6" customWidth="1"/>
    <col min="9735" max="9736" width="20.5703125" style="6" customWidth="1"/>
    <col min="9737" max="9737" width="12.85546875" style="6" customWidth="1"/>
    <col min="9738" max="9738" width="12.28515625" style="6" customWidth="1"/>
    <col min="9739" max="9739" width="10.42578125" style="6" customWidth="1"/>
    <col min="9740" max="9740" width="15.5703125" style="6" customWidth="1"/>
    <col min="9741" max="9984" width="10.42578125" style="6"/>
    <col min="9985" max="9985" width="4" style="6" customWidth="1"/>
    <col min="9986" max="9986" width="4.5703125" style="6" customWidth="1"/>
    <col min="9987" max="9987" width="2.5703125" style="6" customWidth="1"/>
    <col min="9988" max="9989" width="4" style="6" customWidth="1"/>
    <col min="9990" max="9990" width="86.7109375" style="6" customWidth="1"/>
    <col min="9991" max="9992" width="20.5703125" style="6" customWidth="1"/>
    <col min="9993" max="9993" width="12.85546875" style="6" customWidth="1"/>
    <col min="9994" max="9994" width="12.28515625" style="6" customWidth="1"/>
    <col min="9995" max="9995" width="10.42578125" style="6" customWidth="1"/>
    <col min="9996" max="9996" width="15.5703125" style="6" customWidth="1"/>
    <col min="9997" max="10240" width="10.42578125" style="6"/>
    <col min="10241" max="10241" width="4" style="6" customWidth="1"/>
    <col min="10242" max="10242" width="4.5703125" style="6" customWidth="1"/>
    <col min="10243" max="10243" width="2.5703125" style="6" customWidth="1"/>
    <col min="10244" max="10245" width="4" style="6" customWidth="1"/>
    <col min="10246" max="10246" width="86.7109375" style="6" customWidth="1"/>
    <col min="10247" max="10248" width="20.5703125" style="6" customWidth="1"/>
    <col min="10249" max="10249" width="12.85546875" style="6" customWidth="1"/>
    <col min="10250" max="10250" width="12.28515625" style="6" customWidth="1"/>
    <col min="10251" max="10251" width="10.42578125" style="6" customWidth="1"/>
    <col min="10252" max="10252" width="15.5703125" style="6" customWidth="1"/>
    <col min="10253" max="10496" width="10.42578125" style="6"/>
    <col min="10497" max="10497" width="4" style="6" customWidth="1"/>
    <col min="10498" max="10498" width="4.5703125" style="6" customWidth="1"/>
    <col min="10499" max="10499" width="2.5703125" style="6" customWidth="1"/>
    <col min="10500" max="10501" width="4" style="6" customWidth="1"/>
    <col min="10502" max="10502" width="86.7109375" style="6" customWidth="1"/>
    <col min="10503" max="10504" width="20.5703125" style="6" customWidth="1"/>
    <col min="10505" max="10505" width="12.85546875" style="6" customWidth="1"/>
    <col min="10506" max="10506" width="12.28515625" style="6" customWidth="1"/>
    <col min="10507" max="10507" width="10.42578125" style="6" customWidth="1"/>
    <col min="10508" max="10508" width="15.5703125" style="6" customWidth="1"/>
    <col min="10509" max="10752" width="10.42578125" style="6"/>
    <col min="10753" max="10753" width="4" style="6" customWidth="1"/>
    <col min="10754" max="10754" width="4.5703125" style="6" customWidth="1"/>
    <col min="10755" max="10755" width="2.5703125" style="6" customWidth="1"/>
    <col min="10756" max="10757" width="4" style="6" customWidth="1"/>
    <col min="10758" max="10758" width="86.7109375" style="6" customWidth="1"/>
    <col min="10759" max="10760" width="20.5703125" style="6" customWidth="1"/>
    <col min="10761" max="10761" width="12.85546875" style="6" customWidth="1"/>
    <col min="10762" max="10762" width="12.28515625" style="6" customWidth="1"/>
    <col min="10763" max="10763" width="10.42578125" style="6" customWidth="1"/>
    <col min="10764" max="10764" width="15.5703125" style="6" customWidth="1"/>
    <col min="10765" max="11008" width="10.42578125" style="6"/>
    <col min="11009" max="11009" width="4" style="6" customWidth="1"/>
    <col min="11010" max="11010" width="4.5703125" style="6" customWidth="1"/>
    <col min="11011" max="11011" width="2.5703125" style="6" customWidth="1"/>
    <col min="11012" max="11013" width="4" style="6" customWidth="1"/>
    <col min="11014" max="11014" width="86.7109375" style="6" customWidth="1"/>
    <col min="11015" max="11016" width="20.5703125" style="6" customWidth="1"/>
    <col min="11017" max="11017" width="12.85546875" style="6" customWidth="1"/>
    <col min="11018" max="11018" width="12.28515625" style="6" customWidth="1"/>
    <col min="11019" max="11019" width="10.42578125" style="6" customWidth="1"/>
    <col min="11020" max="11020" width="15.5703125" style="6" customWidth="1"/>
    <col min="11021" max="11264" width="10.42578125" style="6"/>
    <col min="11265" max="11265" width="4" style="6" customWidth="1"/>
    <col min="11266" max="11266" width="4.5703125" style="6" customWidth="1"/>
    <col min="11267" max="11267" width="2.5703125" style="6" customWidth="1"/>
    <col min="11268" max="11269" width="4" style="6" customWidth="1"/>
    <col min="11270" max="11270" width="86.7109375" style="6" customWidth="1"/>
    <col min="11271" max="11272" width="20.5703125" style="6" customWidth="1"/>
    <col min="11273" max="11273" width="12.85546875" style="6" customWidth="1"/>
    <col min="11274" max="11274" width="12.28515625" style="6" customWidth="1"/>
    <col min="11275" max="11275" width="10.42578125" style="6" customWidth="1"/>
    <col min="11276" max="11276" width="15.5703125" style="6" customWidth="1"/>
    <col min="11277" max="11520" width="10.42578125" style="6"/>
    <col min="11521" max="11521" width="4" style="6" customWidth="1"/>
    <col min="11522" max="11522" width="4.5703125" style="6" customWidth="1"/>
    <col min="11523" max="11523" width="2.5703125" style="6" customWidth="1"/>
    <col min="11524" max="11525" width="4" style="6" customWidth="1"/>
    <col min="11526" max="11526" width="86.7109375" style="6" customWidth="1"/>
    <col min="11527" max="11528" width="20.5703125" style="6" customWidth="1"/>
    <col min="11529" max="11529" width="12.85546875" style="6" customWidth="1"/>
    <col min="11530" max="11530" width="12.28515625" style="6" customWidth="1"/>
    <col min="11531" max="11531" width="10.42578125" style="6" customWidth="1"/>
    <col min="11532" max="11532" width="15.5703125" style="6" customWidth="1"/>
    <col min="11533" max="11776" width="10.42578125" style="6"/>
    <col min="11777" max="11777" width="4" style="6" customWidth="1"/>
    <col min="11778" max="11778" width="4.5703125" style="6" customWidth="1"/>
    <col min="11779" max="11779" width="2.5703125" style="6" customWidth="1"/>
    <col min="11780" max="11781" width="4" style="6" customWidth="1"/>
    <col min="11782" max="11782" width="86.7109375" style="6" customWidth="1"/>
    <col min="11783" max="11784" width="20.5703125" style="6" customWidth="1"/>
    <col min="11785" max="11785" width="12.85546875" style="6" customWidth="1"/>
    <col min="11786" max="11786" width="12.28515625" style="6" customWidth="1"/>
    <col min="11787" max="11787" width="10.42578125" style="6" customWidth="1"/>
    <col min="11788" max="11788" width="15.5703125" style="6" customWidth="1"/>
    <col min="11789" max="12032" width="10.42578125" style="6"/>
    <col min="12033" max="12033" width="4" style="6" customWidth="1"/>
    <col min="12034" max="12034" width="4.5703125" style="6" customWidth="1"/>
    <col min="12035" max="12035" width="2.5703125" style="6" customWidth="1"/>
    <col min="12036" max="12037" width="4" style="6" customWidth="1"/>
    <col min="12038" max="12038" width="86.7109375" style="6" customWidth="1"/>
    <col min="12039" max="12040" width="20.5703125" style="6" customWidth="1"/>
    <col min="12041" max="12041" width="12.85546875" style="6" customWidth="1"/>
    <col min="12042" max="12042" width="12.28515625" style="6" customWidth="1"/>
    <col min="12043" max="12043" width="10.42578125" style="6" customWidth="1"/>
    <col min="12044" max="12044" width="15.5703125" style="6" customWidth="1"/>
    <col min="12045" max="12288" width="10.42578125" style="6"/>
    <col min="12289" max="12289" width="4" style="6" customWidth="1"/>
    <col min="12290" max="12290" width="4.5703125" style="6" customWidth="1"/>
    <col min="12291" max="12291" width="2.5703125" style="6" customWidth="1"/>
    <col min="12292" max="12293" width="4" style="6" customWidth="1"/>
    <col min="12294" max="12294" width="86.7109375" style="6" customWidth="1"/>
    <col min="12295" max="12296" width="20.5703125" style="6" customWidth="1"/>
    <col min="12297" max="12297" width="12.85546875" style="6" customWidth="1"/>
    <col min="12298" max="12298" width="12.28515625" style="6" customWidth="1"/>
    <col min="12299" max="12299" width="10.42578125" style="6" customWidth="1"/>
    <col min="12300" max="12300" width="15.5703125" style="6" customWidth="1"/>
    <col min="12301" max="12544" width="10.42578125" style="6"/>
    <col min="12545" max="12545" width="4" style="6" customWidth="1"/>
    <col min="12546" max="12546" width="4.5703125" style="6" customWidth="1"/>
    <col min="12547" max="12547" width="2.5703125" style="6" customWidth="1"/>
    <col min="12548" max="12549" width="4" style="6" customWidth="1"/>
    <col min="12550" max="12550" width="86.7109375" style="6" customWidth="1"/>
    <col min="12551" max="12552" width="20.5703125" style="6" customWidth="1"/>
    <col min="12553" max="12553" width="12.85546875" style="6" customWidth="1"/>
    <col min="12554" max="12554" width="12.28515625" style="6" customWidth="1"/>
    <col min="12555" max="12555" width="10.42578125" style="6" customWidth="1"/>
    <col min="12556" max="12556" width="15.5703125" style="6" customWidth="1"/>
    <col min="12557" max="12800" width="10.42578125" style="6"/>
    <col min="12801" max="12801" width="4" style="6" customWidth="1"/>
    <col min="12802" max="12802" width="4.5703125" style="6" customWidth="1"/>
    <col min="12803" max="12803" width="2.5703125" style="6" customWidth="1"/>
    <col min="12804" max="12805" width="4" style="6" customWidth="1"/>
    <col min="12806" max="12806" width="86.7109375" style="6" customWidth="1"/>
    <col min="12807" max="12808" width="20.5703125" style="6" customWidth="1"/>
    <col min="12809" max="12809" width="12.85546875" style="6" customWidth="1"/>
    <col min="12810" max="12810" width="12.28515625" style="6" customWidth="1"/>
    <col min="12811" max="12811" width="10.42578125" style="6" customWidth="1"/>
    <col min="12812" max="12812" width="15.5703125" style="6" customWidth="1"/>
    <col min="12813" max="13056" width="10.42578125" style="6"/>
    <col min="13057" max="13057" width="4" style="6" customWidth="1"/>
    <col min="13058" max="13058" width="4.5703125" style="6" customWidth="1"/>
    <col min="13059" max="13059" width="2.5703125" style="6" customWidth="1"/>
    <col min="13060" max="13061" width="4" style="6" customWidth="1"/>
    <col min="13062" max="13062" width="86.7109375" style="6" customWidth="1"/>
    <col min="13063" max="13064" width="20.5703125" style="6" customWidth="1"/>
    <col min="13065" max="13065" width="12.85546875" style="6" customWidth="1"/>
    <col min="13066" max="13066" width="12.28515625" style="6" customWidth="1"/>
    <col min="13067" max="13067" width="10.42578125" style="6" customWidth="1"/>
    <col min="13068" max="13068" width="15.5703125" style="6" customWidth="1"/>
    <col min="13069" max="13312" width="10.42578125" style="6"/>
    <col min="13313" max="13313" width="4" style="6" customWidth="1"/>
    <col min="13314" max="13314" width="4.5703125" style="6" customWidth="1"/>
    <col min="13315" max="13315" width="2.5703125" style="6" customWidth="1"/>
    <col min="13316" max="13317" width="4" style="6" customWidth="1"/>
    <col min="13318" max="13318" width="86.7109375" style="6" customWidth="1"/>
    <col min="13319" max="13320" width="20.5703125" style="6" customWidth="1"/>
    <col min="13321" max="13321" width="12.85546875" style="6" customWidth="1"/>
    <col min="13322" max="13322" width="12.28515625" style="6" customWidth="1"/>
    <col min="13323" max="13323" width="10.42578125" style="6" customWidth="1"/>
    <col min="13324" max="13324" width="15.5703125" style="6" customWidth="1"/>
    <col min="13325" max="13568" width="10.42578125" style="6"/>
    <col min="13569" max="13569" width="4" style="6" customWidth="1"/>
    <col min="13570" max="13570" width="4.5703125" style="6" customWidth="1"/>
    <col min="13571" max="13571" width="2.5703125" style="6" customWidth="1"/>
    <col min="13572" max="13573" width="4" style="6" customWidth="1"/>
    <col min="13574" max="13574" width="86.7109375" style="6" customWidth="1"/>
    <col min="13575" max="13576" width="20.5703125" style="6" customWidth="1"/>
    <col min="13577" max="13577" width="12.85546875" style="6" customWidth="1"/>
    <col min="13578" max="13578" width="12.28515625" style="6" customWidth="1"/>
    <col min="13579" max="13579" width="10.42578125" style="6" customWidth="1"/>
    <col min="13580" max="13580" width="15.5703125" style="6" customWidth="1"/>
    <col min="13581" max="13824" width="10.42578125" style="6"/>
    <col min="13825" max="13825" width="4" style="6" customWidth="1"/>
    <col min="13826" max="13826" width="4.5703125" style="6" customWidth="1"/>
    <col min="13827" max="13827" width="2.5703125" style="6" customWidth="1"/>
    <col min="13828" max="13829" width="4" style="6" customWidth="1"/>
    <col min="13830" max="13830" width="86.7109375" style="6" customWidth="1"/>
    <col min="13831" max="13832" width="20.5703125" style="6" customWidth="1"/>
    <col min="13833" max="13833" width="12.85546875" style="6" customWidth="1"/>
    <col min="13834" max="13834" width="12.28515625" style="6" customWidth="1"/>
    <col min="13835" max="13835" width="10.42578125" style="6" customWidth="1"/>
    <col min="13836" max="13836" width="15.5703125" style="6" customWidth="1"/>
    <col min="13837" max="14080" width="10.42578125" style="6"/>
    <col min="14081" max="14081" width="4" style="6" customWidth="1"/>
    <col min="14082" max="14082" width="4.5703125" style="6" customWidth="1"/>
    <col min="14083" max="14083" width="2.5703125" style="6" customWidth="1"/>
    <col min="14084" max="14085" width="4" style="6" customWidth="1"/>
    <col min="14086" max="14086" width="86.7109375" style="6" customWidth="1"/>
    <col min="14087" max="14088" width="20.5703125" style="6" customWidth="1"/>
    <col min="14089" max="14089" width="12.85546875" style="6" customWidth="1"/>
    <col min="14090" max="14090" width="12.28515625" style="6" customWidth="1"/>
    <col min="14091" max="14091" width="10.42578125" style="6" customWidth="1"/>
    <col min="14092" max="14092" width="15.5703125" style="6" customWidth="1"/>
    <col min="14093" max="14336" width="10.42578125" style="6"/>
    <col min="14337" max="14337" width="4" style="6" customWidth="1"/>
    <col min="14338" max="14338" width="4.5703125" style="6" customWidth="1"/>
    <col min="14339" max="14339" width="2.5703125" style="6" customWidth="1"/>
    <col min="14340" max="14341" width="4" style="6" customWidth="1"/>
    <col min="14342" max="14342" width="86.7109375" style="6" customWidth="1"/>
    <col min="14343" max="14344" width="20.5703125" style="6" customWidth="1"/>
    <col min="14345" max="14345" width="12.85546875" style="6" customWidth="1"/>
    <col min="14346" max="14346" width="12.28515625" style="6" customWidth="1"/>
    <col min="14347" max="14347" width="10.42578125" style="6" customWidth="1"/>
    <col min="14348" max="14348" width="15.5703125" style="6" customWidth="1"/>
    <col min="14349" max="14592" width="10.42578125" style="6"/>
    <col min="14593" max="14593" width="4" style="6" customWidth="1"/>
    <col min="14594" max="14594" width="4.5703125" style="6" customWidth="1"/>
    <col min="14595" max="14595" width="2.5703125" style="6" customWidth="1"/>
    <col min="14596" max="14597" width="4" style="6" customWidth="1"/>
    <col min="14598" max="14598" width="86.7109375" style="6" customWidth="1"/>
    <col min="14599" max="14600" width="20.5703125" style="6" customWidth="1"/>
    <col min="14601" max="14601" width="12.85546875" style="6" customWidth="1"/>
    <col min="14602" max="14602" width="12.28515625" style="6" customWidth="1"/>
    <col min="14603" max="14603" width="10.42578125" style="6" customWidth="1"/>
    <col min="14604" max="14604" width="15.5703125" style="6" customWidth="1"/>
    <col min="14605" max="14848" width="10.42578125" style="6"/>
    <col min="14849" max="14849" width="4" style="6" customWidth="1"/>
    <col min="14850" max="14850" width="4.5703125" style="6" customWidth="1"/>
    <col min="14851" max="14851" width="2.5703125" style="6" customWidth="1"/>
    <col min="14852" max="14853" width="4" style="6" customWidth="1"/>
    <col min="14854" max="14854" width="86.7109375" style="6" customWidth="1"/>
    <col min="14855" max="14856" width="20.5703125" style="6" customWidth="1"/>
    <col min="14857" max="14857" width="12.85546875" style="6" customWidth="1"/>
    <col min="14858" max="14858" width="12.28515625" style="6" customWidth="1"/>
    <col min="14859" max="14859" width="10.42578125" style="6" customWidth="1"/>
    <col min="14860" max="14860" width="15.5703125" style="6" customWidth="1"/>
    <col min="14861" max="15104" width="10.42578125" style="6"/>
    <col min="15105" max="15105" width="4" style="6" customWidth="1"/>
    <col min="15106" max="15106" width="4.5703125" style="6" customWidth="1"/>
    <col min="15107" max="15107" width="2.5703125" style="6" customWidth="1"/>
    <col min="15108" max="15109" width="4" style="6" customWidth="1"/>
    <col min="15110" max="15110" width="86.7109375" style="6" customWidth="1"/>
    <col min="15111" max="15112" width="20.5703125" style="6" customWidth="1"/>
    <col min="15113" max="15113" width="12.85546875" style="6" customWidth="1"/>
    <col min="15114" max="15114" width="12.28515625" style="6" customWidth="1"/>
    <col min="15115" max="15115" width="10.42578125" style="6" customWidth="1"/>
    <col min="15116" max="15116" width="15.5703125" style="6" customWidth="1"/>
    <col min="15117" max="15360" width="10.42578125" style="6"/>
    <col min="15361" max="15361" width="4" style="6" customWidth="1"/>
    <col min="15362" max="15362" width="4.5703125" style="6" customWidth="1"/>
    <col min="15363" max="15363" width="2.5703125" style="6" customWidth="1"/>
    <col min="15364" max="15365" width="4" style="6" customWidth="1"/>
    <col min="15366" max="15366" width="86.7109375" style="6" customWidth="1"/>
    <col min="15367" max="15368" width="20.5703125" style="6" customWidth="1"/>
    <col min="15369" max="15369" width="12.85546875" style="6" customWidth="1"/>
    <col min="15370" max="15370" width="12.28515625" style="6" customWidth="1"/>
    <col min="15371" max="15371" width="10.42578125" style="6" customWidth="1"/>
    <col min="15372" max="15372" width="15.5703125" style="6" customWidth="1"/>
    <col min="15373" max="15616" width="10.42578125" style="6"/>
    <col min="15617" max="15617" width="4" style="6" customWidth="1"/>
    <col min="15618" max="15618" width="4.5703125" style="6" customWidth="1"/>
    <col min="15619" max="15619" width="2.5703125" style="6" customWidth="1"/>
    <col min="15620" max="15621" width="4" style="6" customWidth="1"/>
    <col min="15622" max="15622" width="86.7109375" style="6" customWidth="1"/>
    <col min="15623" max="15624" width="20.5703125" style="6" customWidth="1"/>
    <col min="15625" max="15625" width="12.85546875" style="6" customWidth="1"/>
    <col min="15626" max="15626" width="12.28515625" style="6" customWidth="1"/>
    <col min="15627" max="15627" width="10.42578125" style="6" customWidth="1"/>
    <col min="15628" max="15628" width="15.5703125" style="6" customWidth="1"/>
    <col min="15629" max="15872" width="10.42578125" style="6"/>
    <col min="15873" max="15873" width="4" style="6" customWidth="1"/>
    <col min="15874" max="15874" width="4.5703125" style="6" customWidth="1"/>
    <col min="15875" max="15875" width="2.5703125" style="6" customWidth="1"/>
    <col min="15876" max="15877" width="4" style="6" customWidth="1"/>
    <col min="15878" max="15878" width="86.7109375" style="6" customWidth="1"/>
    <col min="15879" max="15880" width="20.5703125" style="6" customWidth="1"/>
    <col min="15881" max="15881" width="12.85546875" style="6" customWidth="1"/>
    <col min="15882" max="15882" width="12.28515625" style="6" customWidth="1"/>
    <col min="15883" max="15883" width="10.42578125" style="6" customWidth="1"/>
    <col min="15884" max="15884" width="15.5703125" style="6" customWidth="1"/>
    <col min="15885" max="16128" width="10.42578125" style="6"/>
    <col min="16129" max="16129" width="4" style="6" customWidth="1"/>
    <col min="16130" max="16130" width="4.5703125" style="6" customWidth="1"/>
    <col min="16131" max="16131" width="2.5703125" style="6" customWidth="1"/>
    <col min="16132" max="16133" width="4" style="6" customWidth="1"/>
    <col min="16134" max="16134" width="86.7109375" style="6" customWidth="1"/>
    <col min="16135" max="16136" width="20.5703125" style="6" customWidth="1"/>
    <col min="16137" max="16137" width="12.85546875" style="6" customWidth="1"/>
    <col min="16138" max="16138" width="12.28515625" style="6" customWidth="1"/>
    <col min="16139" max="16139" width="10.42578125" style="6" customWidth="1"/>
    <col min="16140" max="16140" width="15.5703125" style="6" customWidth="1"/>
    <col min="16141" max="16384" width="10.42578125" style="6"/>
  </cols>
  <sheetData>
    <row r="1" spans="1:256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ht="15.75" customHeight="1" thickBot="1" x14ac:dyDescent="0.3">
      <c r="A2" s="7"/>
      <c r="B2" s="8"/>
      <c r="C2" s="8"/>
      <c r="D2" s="8"/>
      <c r="E2" s="8"/>
      <c r="F2" s="8"/>
      <c r="G2" s="8"/>
      <c r="H2" s="8"/>
      <c r="I2" s="9"/>
      <c r="J2" s="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thickBot="1" x14ac:dyDescent="0.3">
      <c r="A3" s="11"/>
      <c r="B3" s="11"/>
      <c r="C3" s="11"/>
      <c r="D3" s="11"/>
      <c r="E3" s="11"/>
      <c r="F3" s="11"/>
      <c r="G3" s="12"/>
      <c r="H3" s="1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spans="1:256" ht="31.5" customHeight="1" x14ac:dyDescent="0.25">
      <c r="A4" s="15" t="s">
        <v>2</v>
      </c>
      <c r="B4" s="16"/>
      <c r="C4" s="16"/>
      <c r="D4" s="16"/>
      <c r="E4" s="16"/>
      <c r="F4" s="17"/>
      <c r="G4" s="18" t="s">
        <v>3</v>
      </c>
      <c r="H4" s="18" t="s">
        <v>4</v>
      </c>
      <c r="I4" s="19" t="s">
        <v>146</v>
      </c>
      <c r="J4" s="20"/>
    </row>
    <row r="5" spans="1:256" ht="39.75" customHeight="1" x14ac:dyDescent="0.25">
      <c r="A5" s="21"/>
      <c r="B5" s="22"/>
      <c r="C5" s="22"/>
      <c r="D5" s="22"/>
      <c r="E5" s="22"/>
      <c r="F5" s="23"/>
      <c r="G5" s="24"/>
      <c r="H5" s="24"/>
      <c r="I5" s="25" t="s">
        <v>5</v>
      </c>
      <c r="J5" s="26" t="s">
        <v>6</v>
      </c>
    </row>
    <row r="6" spans="1:256" x14ac:dyDescent="0.25">
      <c r="A6" s="27" t="s">
        <v>7</v>
      </c>
      <c r="B6" s="28" t="s">
        <v>8</v>
      </c>
      <c r="C6" s="28"/>
      <c r="D6" s="28"/>
      <c r="E6" s="28"/>
      <c r="F6" s="29"/>
      <c r="G6" s="30"/>
      <c r="H6" s="30"/>
      <c r="I6" s="31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</row>
    <row r="7" spans="1:256" x14ac:dyDescent="0.25">
      <c r="A7" s="34"/>
      <c r="B7" s="35" t="s">
        <v>9</v>
      </c>
      <c r="C7" s="36" t="s">
        <v>10</v>
      </c>
      <c r="D7" s="36"/>
      <c r="E7" s="36"/>
      <c r="F7" s="37"/>
      <c r="G7" s="38">
        <f>G8+G9+G16+G21</f>
        <v>686364890.69000006</v>
      </c>
      <c r="H7" s="38">
        <f>H8+H9+H16+H21</f>
        <v>675996724.95999992</v>
      </c>
      <c r="I7" s="39">
        <f t="shared" ref="I7:I104" si="0">G7-H7</f>
        <v>10368165.730000138</v>
      </c>
      <c r="J7" s="40">
        <f t="shared" ref="J7:J85" si="1">IF(H7=0,"-    ",I7/H7)</f>
        <v>1.5337597575807254E-2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</row>
    <row r="8" spans="1:256" x14ac:dyDescent="0.25">
      <c r="A8" s="41"/>
      <c r="B8" s="42"/>
      <c r="C8" s="43"/>
      <c r="D8" s="42" t="s">
        <v>11</v>
      </c>
      <c r="E8" s="43" t="s">
        <v>12</v>
      </c>
      <c r="F8" s="44"/>
      <c r="G8" s="45">
        <f>'[1]Modello CE'!D4</f>
        <v>680020635.06000006</v>
      </c>
      <c r="H8" s="45">
        <f>'[1]Modello CE'!L4</f>
        <v>668944048.39999998</v>
      </c>
      <c r="I8" s="46">
        <f t="shared" si="0"/>
        <v>11076586.660000086</v>
      </c>
      <c r="J8" s="47">
        <f t="shared" si="1"/>
        <v>1.6558315581838855E-2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</row>
    <row r="9" spans="1:256" x14ac:dyDescent="0.25">
      <c r="A9" s="41"/>
      <c r="B9" s="42"/>
      <c r="C9" s="43"/>
      <c r="D9" s="42" t="s">
        <v>13</v>
      </c>
      <c r="E9" s="43" t="s">
        <v>14</v>
      </c>
      <c r="F9" s="44"/>
      <c r="G9" s="45">
        <f>SUM(G10:G15)</f>
        <v>6335063.6299999999</v>
      </c>
      <c r="H9" s="45">
        <f>SUM(H10:H15)</f>
        <v>7052676.5599999996</v>
      </c>
      <c r="I9" s="46">
        <f t="shared" si="0"/>
        <v>-717612.9299999997</v>
      </c>
      <c r="J9" s="47">
        <f t="shared" si="1"/>
        <v>-0.10175043813436976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</row>
    <row r="10" spans="1:256" x14ac:dyDescent="0.25">
      <c r="A10" s="49"/>
      <c r="B10" s="50"/>
      <c r="C10" s="51"/>
      <c r="D10" s="50"/>
      <c r="E10" s="52" t="s">
        <v>9</v>
      </c>
      <c r="F10" s="53" t="s">
        <v>15</v>
      </c>
      <c r="G10" s="54">
        <f>'[1]Modello CE'!D9</f>
        <v>4428406.79</v>
      </c>
      <c r="H10" s="54">
        <f>'[1]Modello CE'!L9</f>
        <v>5152869.67</v>
      </c>
      <c r="I10" s="46">
        <f t="shared" si="0"/>
        <v>-724462.87999999989</v>
      </c>
      <c r="J10" s="47">
        <f t="shared" si="1"/>
        <v>-0.14059406241493391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</row>
    <row r="11" spans="1:256" x14ac:dyDescent="0.25">
      <c r="A11" s="49"/>
      <c r="B11" s="50"/>
      <c r="C11" s="51"/>
      <c r="D11" s="50"/>
      <c r="E11" s="52" t="s">
        <v>16</v>
      </c>
      <c r="F11" s="53" t="s">
        <v>17</v>
      </c>
      <c r="G11" s="54">
        <f>'[1]Modello CE'!D10</f>
        <v>0</v>
      </c>
      <c r="H11" s="54">
        <f>'[1]Modello CE'!L10</f>
        <v>0</v>
      </c>
      <c r="I11" s="46">
        <f t="shared" si="0"/>
        <v>0</v>
      </c>
      <c r="J11" s="47" t="str">
        <f t="shared" si="1"/>
        <v xml:space="preserve">-    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x14ac:dyDescent="0.25">
      <c r="A12" s="49"/>
      <c r="B12" s="50"/>
      <c r="C12" s="51"/>
      <c r="D12" s="50"/>
      <c r="E12" s="52" t="s">
        <v>18</v>
      </c>
      <c r="F12" s="53" t="s">
        <v>19</v>
      </c>
      <c r="G12" s="54">
        <f>'[1]Modello CE'!D11</f>
        <v>630392</v>
      </c>
      <c r="H12" s="54">
        <f>'[1]Modello CE'!L11</f>
        <v>605000</v>
      </c>
      <c r="I12" s="46">
        <f t="shared" si="0"/>
        <v>25392</v>
      </c>
      <c r="J12" s="47">
        <f t="shared" si="1"/>
        <v>4.1970247933884298E-2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</row>
    <row r="13" spans="1:256" x14ac:dyDescent="0.25">
      <c r="A13" s="49"/>
      <c r="B13" s="50"/>
      <c r="C13" s="51"/>
      <c r="D13" s="50"/>
      <c r="E13" s="52" t="s">
        <v>20</v>
      </c>
      <c r="F13" s="53" t="s">
        <v>21</v>
      </c>
      <c r="G13" s="54">
        <f>'[1]Modello CE'!D12</f>
        <v>0</v>
      </c>
      <c r="H13" s="54">
        <f>'[1]Modello CE'!L12</f>
        <v>0</v>
      </c>
      <c r="I13" s="46">
        <f t="shared" si="0"/>
        <v>0</v>
      </c>
      <c r="J13" s="47" t="str">
        <f t="shared" si="1"/>
        <v xml:space="preserve">-    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</row>
    <row r="14" spans="1:256" x14ac:dyDescent="0.25">
      <c r="A14" s="49"/>
      <c r="B14" s="50"/>
      <c r="C14" s="51"/>
      <c r="D14" s="50"/>
      <c r="E14" s="52" t="s">
        <v>22</v>
      </c>
      <c r="F14" s="53" t="s">
        <v>23</v>
      </c>
      <c r="G14" s="54">
        <f>'[1]Modello CE'!D13</f>
        <v>0</v>
      </c>
      <c r="H14" s="54">
        <f>'[1]Modello CE'!L13</f>
        <v>0</v>
      </c>
      <c r="I14" s="56">
        <f t="shared" si="0"/>
        <v>0</v>
      </c>
      <c r="J14" s="57" t="str">
        <f t="shared" si="1"/>
        <v xml:space="preserve">-    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  <c r="IT14" s="55"/>
      <c r="IU14" s="55"/>
      <c r="IV14" s="55"/>
    </row>
    <row r="15" spans="1:256" x14ac:dyDescent="0.25">
      <c r="A15" s="49"/>
      <c r="B15" s="50"/>
      <c r="C15" s="51"/>
      <c r="D15" s="50"/>
      <c r="E15" s="52" t="s">
        <v>24</v>
      </c>
      <c r="F15" s="53" t="s">
        <v>25</v>
      </c>
      <c r="G15" s="54">
        <f>'[1]Modello CE'!D16</f>
        <v>1276264.8400000001</v>
      </c>
      <c r="H15" s="54">
        <f>'[1]Modello CE'!L16</f>
        <v>1294806.8899999999</v>
      </c>
      <c r="I15" s="46">
        <f t="shared" si="0"/>
        <v>-18542.049999999814</v>
      </c>
      <c r="J15" s="47">
        <f t="shared" si="1"/>
        <v>-1.4320320769995142E-2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  <c r="IT15" s="55"/>
      <c r="IU15" s="55"/>
      <c r="IV15" s="55"/>
    </row>
    <row r="16" spans="1:256" x14ac:dyDescent="0.25">
      <c r="A16" s="41"/>
      <c r="B16" s="42"/>
      <c r="C16" s="43"/>
      <c r="D16" s="42" t="s">
        <v>26</v>
      </c>
      <c r="E16" s="43" t="s">
        <v>27</v>
      </c>
      <c r="F16" s="58"/>
      <c r="G16" s="45">
        <f>SUM(G17:G20)</f>
        <v>0</v>
      </c>
      <c r="H16" s="45">
        <f>SUM(H17:H20)</f>
        <v>0</v>
      </c>
      <c r="I16" s="46">
        <f t="shared" si="0"/>
        <v>0</v>
      </c>
      <c r="J16" s="47" t="str">
        <f t="shared" si="1"/>
        <v xml:space="preserve">-    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</row>
    <row r="17" spans="1:256" x14ac:dyDescent="0.25">
      <c r="A17" s="41"/>
      <c r="B17" s="42"/>
      <c r="C17" s="43"/>
      <c r="D17" s="43"/>
      <c r="E17" s="59" t="s">
        <v>9</v>
      </c>
      <c r="F17" s="60" t="s">
        <v>28</v>
      </c>
      <c r="G17" s="61">
        <f>'[1]Modello CE'!D21</f>
        <v>0</v>
      </c>
      <c r="H17" s="61">
        <f>'[1]Modello CE'!L21</f>
        <v>0</v>
      </c>
      <c r="I17" s="62">
        <f t="shared" si="0"/>
        <v>0</v>
      </c>
      <c r="J17" s="63" t="str">
        <f t="shared" si="1"/>
        <v xml:space="preserve">-    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</row>
    <row r="18" spans="1:256" x14ac:dyDescent="0.25">
      <c r="A18" s="41"/>
      <c r="B18" s="42"/>
      <c r="C18" s="43"/>
      <c r="D18" s="43"/>
      <c r="E18" s="59" t="s">
        <v>16</v>
      </c>
      <c r="F18" s="60" t="s">
        <v>29</v>
      </c>
      <c r="G18" s="61">
        <f>'[1]Modello CE'!D22</f>
        <v>0</v>
      </c>
      <c r="H18" s="61">
        <f>'[1]Modello CE'!L22</f>
        <v>0</v>
      </c>
      <c r="I18" s="62">
        <f t="shared" si="0"/>
        <v>0</v>
      </c>
      <c r="J18" s="63" t="str">
        <f t="shared" si="1"/>
        <v xml:space="preserve">-    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</row>
    <row r="19" spans="1:256" x14ac:dyDescent="0.25">
      <c r="A19" s="41"/>
      <c r="B19" s="42"/>
      <c r="C19" s="43"/>
      <c r="D19" s="43"/>
      <c r="E19" s="59" t="s">
        <v>18</v>
      </c>
      <c r="F19" s="60" t="s">
        <v>30</v>
      </c>
      <c r="G19" s="61">
        <f>'[1]Modello CE'!D23</f>
        <v>0</v>
      </c>
      <c r="H19" s="61">
        <f>'[1]Modello CE'!L23</f>
        <v>0</v>
      </c>
      <c r="I19" s="62">
        <f t="shared" si="0"/>
        <v>0</v>
      </c>
      <c r="J19" s="63" t="str">
        <f t="shared" si="1"/>
        <v xml:space="preserve">-    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</row>
    <row r="20" spans="1:256" x14ac:dyDescent="0.25">
      <c r="A20" s="41"/>
      <c r="B20" s="42"/>
      <c r="C20" s="43"/>
      <c r="D20" s="43"/>
      <c r="E20" s="59" t="s">
        <v>20</v>
      </c>
      <c r="F20" s="60" t="s">
        <v>31</v>
      </c>
      <c r="G20" s="61">
        <f>'[1]Modello CE'!D24</f>
        <v>0</v>
      </c>
      <c r="H20" s="61">
        <f>'[1]Modello CE'!L24</f>
        <v>0</v>
      </c>
      <c r="I20" s="62">
        <f t="shared" si="0"/>
        <v>0</v>
      </c>
      <c r="J20" s="63" t="str">
        <f t="shared" si="1"/>
        <v xml:space="preserve">-    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</row>
    <row r="21" spans="1:256" x14ac:dyDescent="0.25">
      <c r="A21" s="41"/>
      <c r="B21" s="42"/>
      <c r="C21" s="43"/>
      <c r="D21" s="42" t="s">
        <v>32</v>
      </c>
      <c r="E21" s="43" t="s">
        <v>33</v>
      </c>
      <c r="F21" s="44"/>
      <c r="G21" s="61">
        <f>'[1]Modello CE'!D25</f>
        <v>9192</v>
      </c>
      <c r="H21" s="61">
        <f>'[1]Modello CE'!L25</f>
        <v>0</v>
      </c>
      <c r="I21" s="46">
        <f t="shared" si="0"/>
        <v>9192</v>
      </c>
      <c r="J21" s="47" t="str">
        <f t="shared" si="1"/>
        <v xml:space="preserve">-    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</row>
    <row r="22" spans="1:256" x14ac:dyDescent="0.25">
      <c r="A22" s="64"/>
      <c r="B22" s="35" t="s">
        <v>16</v>
      </c>
      <c r="C22" s="36" t="s">
        <v>34</v>
      </c>
      <c r="D22" s="36"/>
      <c r="E22" s="36"/>
      <c r="F22" s="37"/>
      <c r="G22" s="65">
        <f>'[1]Modello CE'!D26</f>
        <v>-13500000</v>
      </c>
      <c r="H22" s="65">
        <f>'[1]Modello CE'!L26</f>
        <v>-14322970</v>
      </c>
      <c r="I22" s="39">
        <f t="shared" si="0"/>
        <v>822970</v>
      </c>
      <c r="J22" s="40">
        <f t="shared" si="1"/>
        <v>-5.7458055138005594E-2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x14ac:dyDescent="0.25">
      <c r="A23" s="64"/>
      <c r="B23" s="35" t="s">
        <v>18</v>
      </c>
      <c r="C23" s="36" t="s">
        <v>35</v>
      </c>
      <c r="D23" s="36"/>
      <c r="E23" s="36"/>
      <c r="F23" s="37"/>
      <c r="G23" s="65">
        <f>'[1]Modello CE'!D29</f>
        <v>198431.74</v>
      </c>
      <c r="H23" s="65">
        <f>'[1]Modello CE'!L29</f>
        <v>6697301.6599999992</v>
      </c>
      <c r="I23" s="39">
        <f t="shared" si="0"/>
        <v>-6498869.919999999</v>
      </c>
      <c r="J23" s="40">
        <f t="shared" si="1"/>
        <v>-0.97037138984120352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</row>
    <row r="24" spans="1:256" x14ac:dyDescent="0.25">
      <c r="A24" s="34"/>
      <c r="B24" s="35" t="s">
        <v>20</v>
      </c>
      <c r="C24" s="36" t="s">
        <v>36</v>
      </c>
      <c r="D24" s="36"/>
      <c r="E24" s="36"/>
      <c r="F24" s="37"/>
      <c r="G24" s="38">
        <f>SUM(G25:G27)</f>
        <v>42825586.189999998</v>
      </c>
      <c r="H24" s="38">
        <f>SUM(H25:H27)</f>
        <v>45851058.810000002</v>
      </c>
      <c r="I24" s="39">
        <f t="shared" si="0"/>
        <v>-3025472.6200000048</v>
      </c>
      <c r="J24" s="40">
        <f t="shared" si="1"/>
        <v>-6.5984792903847983E-2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  <row r="25" spans="1:256" x14ac:dyDescent="0.25">
      <c r="A25" s="41"/>
      <c r="B25" s="42"/>
      <c r="C25" s="43"/>
      <c r="D25" s="42" t="s">
        <v>11</v>
      </c>
      <c r="E25" s="43" t="s">
        <v>37</v>
      </c>
      <c r="F25" s="44"/>
      <c r="G25" s="61">
        <f>'[1]Modello CE'!D36</f>
        <v>16375312.67</v>
      </c>
      <c r="H25" s="61">
        <f>'[1]Modello CE'!L36</f>
        <v>16079576.540000001</v>
      </c>
      <c r="I25" s="46">
        <f t="shared" si="0"/>
        <v>295736.12999999896</v>
      </c>
      <c r="J25" s="47">
        <f t="shared" si="1"/>
        <v>1.8392034719590878E-2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</row>
    <row r="26" spans="1:256" x14ac:dyDescent="0.25">
      <c r="A26" s="41"/>
      <c r="B26" s="42"/>
      <c r="C26" s="43"/>
      <c r="D26" s="42" t="s">
        <v>13</v>
      </c>
      <c r="E26" s="43" t="s">
        <v>38</v>
      </c>
      <c r="F26" s="44"/>
      <c r="G26" s="61">
        <f>'[1]Modello CE'!D69</f>
        <v>4809782.37</v>
      </c>
      <c r="H26" s="61">
        <f>'[1]Modello CE'!L69</f>
        <v>4855409.9400000004</v>
      </c>
      <c r="I26" s="46">
        <f t="shared" si="0"/>
        <v>-45627.570000000298</v>
      </c>
      <c r="J26" s="47">
        <f t="shared" si="1"/>
        <v>-9.3972641988701571E-3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</row>
    <row r="27" spans="1:256" x14ac:dyDescent="0.25">
      <c r="A27" s="41"/>
      <c r="B27" s="42"/>
      <c r="C27" s="43"/>
      <c r="D27" s="42" t="s">
        <v>26</v>
      </c>
      <c r="E27" s="43" t="s">
        <v>39</v>
      </c>
      <c r="F27" s="58"/>
      <c r="G27" s="61">
        <f>'[1]Modello CE'!D46+'[1]Modello CE'!D47+'[1]Modello CE'!D63+'[1]Modello CE'!D68</f>
        <v>21640491.149999999</v>
      </c>
      <c r="H27" s="61">
        <f>'[1]Modello CE'!L46+'[1]Modello CE'!L47+'[1]Modello CE'!L63+'[1]Modello CE'!L68</f>
        <v>24916072.330000006</v>
      </c>
      <c r="I27" s="46">
        <f t="shared" si="0"/>
        <v>-3275581.1800000072</v>
      </c>
      <c r="J27" s="47">
        <f t="shared" si="1"/>
        <v>-0.13146458786187054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</row>
    <row r="28" spans="1:256" x14ac:dyDescent="0.25">
      <c r="A28" s="64"/>
      <c r="B28" s="35" t="s">
        <v>22</v>
      </c>
      <c r="C28" s="36" t="s">
        <v>40</v>
      </c>
      <c r="D28" s="36"/>
      <c r="E28" s="36"/>
      <c r="F28" s="37"/>
      <c r="G28" s="65">
        <f>'[1]Modello CE'!D77</f>
        <v>6485905.1600000001</v>
      </c>
      <c r="H28" s="65">
        <f>'[1]Modello CE'!L77</f>
        <v>3921239.84</v>
      </c>
      <c r="I28" s="39">
        <f t="shared" si="0"/>
        <v>2564665.3200000003</v>
      </c>
      <c r="J28" s="40">
        <f t="shared" si="1"/>
        <v>0.65404449221346284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pans="1:256" x14ac:dyDescent="0.25">
      <c r="A29" s="64"/>
      <c r="B29" s="35" t="s">
        <v>24</v>
      </c>
      <c r="C29" s="36" t="s">
        <v>41</v>
      </c>
      <c r="D29" s="36"/>
      <c r="E29" s="36"/>
      <c r="F29" s="37"/>
      <c r="G29" s="65">
        <f>'[1]Modello CE'!D96</f>
        <v>7822842.75</v>
      </c>
      <c r="H29" s="65">
        <f>'[1]Modello CE'!L96</f>
        <v>7622185.2999999998</v>
      </c>
      <c r="I29" s="39">
        <f t="shared" si="0"/>
        <v>200657.45000000019</v>
      </c>
      <c r="J29" s="40">
        <f t="shared" si="1"/>
        <v>2.6325448949660171E-2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pans="1:256" x14ac:dyDescent="0.25">
      <c r="A30" s="64"/>
      <c r="B30" s="35" t="s">
        <v>42</v>
      </c>
      <c r="C30" s="36" t="s">
        <v>43</v>
      </c>
      <c r="D30" s="36"/>
      <c r="E30" s="36"/>
      <c r="F30" s="37"/>
      <c r="G30" s="65">
        <f>'[1]Modello CE'!D100</f>
        <v>9284628.25</v>
      </c>
      <c r="H30" s="65">
        <f>'[1]Modello CE'!L100</f>
        <v>8954794.9800000004</v>
      </c>
      <c r="I30" s="39">
        <f t="shared" si="0"/>
        <v>329833.26999999955</v>
      </c>
      <c r="J30" s="40">
        <f t="shared" si="1"/>
        <v>3.6833145899673021E-2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pans="1:256" x14ac:dyDescent="0.25">
      <c r="A31" s="64"/>
      <c r="B31" s="35" t="s">
        <v>44</v>
      </c>
      <c r="C31" s="66" t="s">
        <v>45</v>
      </c>
      <c r="D31" s="67"/>
      <c r="E31" s="67"/>
      <c r="F31" s="68"/>
      <c r="G31" s="65">
        <f>'[1]Modello CE'!D107</f>
        <v>0</v>
      </c>
      <c r="H31" s="65">
        <f>'[1]Modello CE'!L107</f>
        <v>0</v>
      </c>
      <c r="I31" s="39">
        <f t="shared" si="0"/>
        <v>0</v>
      </c>
      <c r="J31" s="40" t="str">
        <f t="shared" si="1"/>
        <v xml:space="preserve">-    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pans="1:256" x14ac:dyDescent="0.25">
      <c r="A32" s="64"/>
      <c r="B32" s="35" t="s">
        <v>46</v>
      </c>
      <c r="C32" s="36" t="s">
        <v>47</v>
      </c>
      <c r="D32" s="36"/>
      <c r="E32" s="36"/>
      <c r="F32" s="37"/>
      <c r="G32" s="65">
        <f>'[1]Modello CE'!D108</f>
        <v>806287.66999999993</v>
      </c>
      <c r="H32" s="65">
        <f>'[1]Modello CE'!L108</f>
        <v>772198.37</v>
      </c>
      <c r="I32" s="39">
        <f t="shared" si="0"/>
        <v>34089.29999999993</v>
      </c>
      <c r="J32" s="40">
        <f t="shared" si="1"/>
        <v>4.4145780830902211E-2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pans="1:256" x14ac:dyDescent="0.25">
      <c r="A33" s="69"/>
      <c r="B33" s="70" t="s">
        <v>48</v>
      </c>
      <c r="C33" s="70"/>
      <c r="D33" s="70"/>
      <c r="E33" s="70"/>
      <c r="F33" s="71"/>
      <c r="G33" s="72">
        <f>G7+G22+G23+G24+SUM(G28:G32)</f>
        <v>740288572.45000017</v>
      </c>
      <c r="H33" s="73">
        <f>H7+H22+H23+H24+SUM(H28:H32)</f>
        <v>735492533.91999984</v>
      </c>
      <c r="I33" s="74">
        <f t="shared" si="0"/>
        <v>4796038.530000329</v>
      </c>
      <c r="J33" s="75">
        <f t="shared" si="1"/>
        <v>6.5208527739072852E-3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</row>
    <row r="34" spans="1:256" x14ac:dyDescent="0.25">
      <c r="A34" s="76"/>
      <c r="B34" s="42"/>
      <c r="C34" s="43"/>
      <c r="D34" s="43"/>
      <c r="E34" s="43"/>
      <c r="F34" s="44"/>
      <c r="G34" s="61"/>
      <c r="H34" s="61"/>
      <c r="I34" s="46"/>
      <c r="J34" s="47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  <c r="FP34" s="48"/>
      <c r="FQ34" s="48"/>
      <c r="FR34" s="48"/>
      <c r="FS34" s="48"/>
      <c r="FT34" s="48"/>
      <c r="FU34" s="48"/>
      <c r="FV34" s="48"/>
      <c r="FW34" s="48"/>
      <c r="FX34" s="48"/>
      <c r="FY34" s="48"/>
      <c r="FZ34" s="48"/>
      <c r="GA34" s="48"/>
      <c r="GB34" s="48"/>
      <c r="GC34" s="48"/>
      <c r="GD34" s="48"/>
      <c r="GE34" s="48"/>
      <c r="GF34" s="48"/>
      <c r="GG34" s="48"/>
      <c r="GH34" s="48"/>
      <c r="GI34" s="48"/>
      <c r="GJ34" s="48"/>
      <c r="GK34" s="48"/>
      <c r="GL34" s="48"/>
      <c r="GM34" s="48"/>
      <c r="GN34" s="48"/>
      <c r="GO34" s="48"/>
      <c r="GP34" s="48"/>
      <c r="GQ34" s="48"/>
      <c r="GR34" s="48"/>
      <c r="GS34" s="48"/>
      <c r="GT34" s="48"/>
      <c r="GU34" s="48"/>
      <c r="GV34" s="48"/>
      <c r="GW34" s="48"/>
      <c r="GX34" s="48"/>
      <c r="GY34" s="48"/>
      <c r="GZ34" s="48"/>
      <c r="HA34" s="48"/>
      <c r="HB34" s="48"/>
      <c r="HC34" s="48"/>
      <c r="HD34" s="48"/>
      <c r="HE34" s="48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48"/>
      <c r="HY34" s="48"/>
      <c r="HZ34" s="48"/>
      <c r="IA34" s="48"/>
      <c r="IB34" s="48"/>
      <c r="IC34" s="48"/>
      <c r="ID34" s="48"/>
      <c r="IE34" s="48"/>
      <c r="IF34" s="48"/>
      <c r="IG34" s="48"/>
      <c r="IH34" s="48"/>
      <c r="II34" s="48"/>
      <c r="IJ34" s="48"/>
      <c r="IK34" s="48"/>
      <c r="IL34" s="48"/>
      <c r="IM34" s="48"/>
      <c r="IN34" s="48"/>
      <c r="IO34" s="48"/>
      <c r="IP34" s="48"/>
      <c r="IQ34" s="48"/>
      <c r="IR34" s="48"/>
      <c r="IS34" s="48"/>
      <c r="IT34" s="48"/>
      <c r="IU34" s="48"/>
      <c r="IV34" s="48"/>
    </row>
    <row r="35" spans="1:256" x14ac:dyDescent="0.25">
      <c r="A35" s="34" t="s">
        <v>49</v>
      </c>
      <c r="B35" s="77" t="s">
        <v>50</v>
      </c>
      <c r="C35" s="78"/>
      <c r="D35" s="78"/>
      <c r="E35" s="78"/>
      <c r="F35" s="79"/>
      <c r="G35" s="65"/>
      <c r="H35" s="65"/>
      <c r="I35" s="39"/>
      <c r="J35" s="40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</row>
    <row r="36" spans="1:256" x14ac:dyDescent="0.25">
      <c r="A36" s="64"/>
      <c r="B36" s="35" t="s">
        <v>9</v>
      </c>
      <c r="C36" s="36" t="s">
        <v>51</v>
      </c>
      <c r="D36" s="80"/>
      <c r="E36" s="36"/>
      <c r="F36" s="37"/>
      <c r="G36" s="38">
        <f>SUM(G37:G38)</f>
        <v>99151833.459999993</v>
      </c>
      <c r="H36" s="38">
        <f>SUM(H37:H38)</f>
        <v>93212921.290000007</v>
      </c>
      <c r="I36" s="39">
        <f t="shared" si="0"/>
        <v>5938912.1699999869</v>
      </c>
      <c r="J36" s="40">
        <f t="shared" si="1"/>
        <v>6.3713400329157163E-2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pans="1:256" x14ac:dyDescent="0.25">
      <c r="A37" s="41"/>
      <c r="B37" s="42"/>
      <c r="C37" s="43"/>
      <c r="D37" s="42" t="s">
        <v>11</v>
      </c>
      <c r="E37" s="43" t="s">
        <v>52</v>
      </c>
      <c r="F37" s="44"/>
      <c r="G37" s="45">
        <f>'[1]Modello CE'!D115</f>
        <v>98002232.640000001</v>
      </c>
      <c r="H37" s="45">
        <f>'[1]Modello CE'!L115</f>
        <v>92131768.120000005</v>
      </c>
      <c r="I37" s="46">
        <f t="shared" si="0"/>
        <v>5870464.5199999958</v>
      </c>
      <c r="J37" s="47">
        <f t="shared" si="1"/>
        <v>6.3718135880707502E-2</v>
      </c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  <c r="FP37" s="48"/>
      <c r="FQ37" s="48"/>
      <c r="FR37" s="48"/>
      <c r="FS37" s="48"/>
      <c r="FT37" s="48"/>
      <c r="FU37" s="48"/>
      <c r="FV37" s="48"/>
      <c r="FW37" s="48"/>
      <c r="FX37" s="48"/>
      <c r="FY37" s="48"/>
      <c r="FZ37" s="48"/>
      <c r="GA37" s="48"/>
      <c r="GB37" s="48"/>
      <c r="GC37" s="48"/>
      <c r="GD37" s="48"/>
      <c r="GE37" s="48"/>
      <c r="GF37" s="48"/>
      <c r="GG37" s="48"/>
      <c r="GH37" s="48"/>
      <c r="GI37" s="48"/>
      <c r="GJ37" s="48"/>
      <c r="GK37" s="48"/>
      <c r="GL37" s="48"/>
      <c r="GM37" s="48"/>
      <c r="GN37" s="48"/>
      <c r="GO37" s="48"/>
      <c r="GP37" s="48"/>
      <c r="GQ37" s="48"/>
      <c r="GR37" s="48"/>
      <c r="GS37" s="48"/>
      <c r="GT37" s="48"/>
      <c r="GU37" s="48"/>
      <c r="GV37" s="48"/>
      <c r="GW37" s="48"/>
      <c r="GX37" s="48"/>
      <c r="GY37" s="48"/>
      <c r="GZ37" s="48"/>
      <c r="HA37" s="48"/>
      <c r="HB37" s="48"/>
      <c r="HC37" s="48"/>
      <c r="HD37" s="48"/>
      <c r="HE37" s="48"/>
      <c r="HF37" s="48"/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48"/>
      <c r="HY37" s="48"/>
      <c r="HZ37" s="48"/>
      <c r="IA37" s="48"/>
      <c r="IB37" s="48"/>
      <c r="IC37" s="48"/>
      <c r="ID37" s="48"/>
      <c r="IE37" s="48"/>
      <c r="IF37" s="48"/>
      <c r="IG37" s="48"/>
      <c r="IH37" s="48"/>
      <c r="II37" s="48"/>
      <c r="IJ37" s="48"/>
      <c r="IK37" s="48"/>
      <c r="IL37" s="48"/>
      <c r="IM37" s="48"/>
      <c r="IN37" s="48"/>
      <c r="IO37" s="48"/>
      <c r="IP37" s="48"/>
      <c r="IQ37" s="48"/>
      <c r="IR37" s="48"/>
      <c r="IS37" s="48"/>
      <c r="IT37" s="48"/>
      <c r="IU37" s="48"/>
      <c r="IV37" s="48"/>
    </row>
    <row r="38" spans="1:256" x14ac:dyDescent="0.25">
      <c r="A38" s="41"/>
      <c r="B38" s="42"/>
      <c r="C38" s="43"/>
      <c r="D38" s="42" t="s">
        <v>13</v>
      </c>
      <c r="E38" s="43" t="s">
        <v>53</v>
      </c>
      <c r="F38" s="44"/>
      <c r="G38" s="45">
        <f>'[1]Modello CE'!D134</f>
        <v>1149600.82</v>
      </c>
      <c r="H38" s="45">
        <f>'[1]Modello CE'!L134</f>
        <v>1081153.17</v>
      </c>
      <c r="I38" s="46">
        <f t="shared" si="0"/>
        <v>68447.65000000014</v>
      </c>
      <c r="J38" s="47">
        <f t="shared" si="1"/>
        <v>6.3309854606447807E-2</v>
      </c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  <c r="FP38" s="48"/>
      <c r="FQ38" s="48"/>
      <c r="FR38" s="48"/>
      <c r="FS38" s="48"/>
      <c r="FT38" s="48"/>
      <c r="FU38" s="48"/>
      <c r="FV38" s="48"/>
      <c r="FW38" s="48"/>
      <c r="FX38" s="48"/>
      <c r="FY38" s="48"/>
      <c r="FZ38" s="48"/>
      <c r="GA38" s="48"/>
      <c r="GB38" s="48"/>
      <c r="GC38" s="48"/>
      <c r="GD38" s="48"/>
      <c r="GE38" s="48"/>
      <c r="GF38" s="48"/>
      <c r="GG38" s="48"/>
      <c r="GH38" s="48"/>
      <c r="GI38" s="48"/>
      <c r="GJ38" s="48"/>
      <c r="GK38" s="48"/>
      <c r="GL38" s="48"/>
      <c r="GM38" s="48"/>
      <c r="GN38" s="48"/>
      <c r="GO38" s="48"/>
      <c r="GP38" s="48"/>
      <c r="GQ38" s="48"/>
      <c r="GR38" s="48"/>
      <c r="GS38" s="48"/>
      <c r="GT38" s="48"/>
      <c r="GU38" s="48"/>
      <c r="GV38" s="48"/>
      <c r="GW38" s="48"/>
      <c r="GX38" s="48"/>
      <c r="GY38" s="48"/>
      <c r="GZ38" s="48"/>
      <c r="HA38" s="48"/>
      <c r="HB38" s="48"/>
      <c r="HC38" s="48"/>
      <c r="HD38" s="48"/>
      <c r="HE38" s="48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48"/>
      <c r="HY38" s="48"/>
      <c r="HZ38" s="48"/>
      <c r="IA38" s="48"/>
      <c r="IB38" s="48"/>
      <c r="IC38" s="48"/>
      <c r="ID38" s="48"/>
      <c r="IE38" s="48"/>
      <c r="IF38" s="48"/>
      <c r="IG38" s="48"/>
      <c r="IH38" s="48"/>
      <c r="II38" s="48"/>
      <c r="IJ38" s="48"/>
      <c r="IK38" s="48"/>
      <c r="IL38" s="48"/>
      <c r="IM38" s="48"/>
      <c r="IN38" s="48"/>
      <c r="IO38" s="48"/>
      <c r="IP38" s="48"/>
      <c r="IQ38" s="48"/>
      <c r="IR38" s="48"/>
      <c r="IS38" s="48"/>
      <c r="IT38" s="48"/>
      <c r="IU38" s="48"/>
      <c r="IV38" s="48"/>
    </row>
    <row r="39" spans="1:256" x14ac:dyDescent="0.25">
      <c r="A39" s="64"/>
      <c r="B39" s="35" t="s">
        <v>16</v>
      </c>
      <c r="C39" s="36" t="s">
        <v>54</v>
      </c>
      <c r="D39" s="80"/>
      <c r="E39" s="36"/>
      <c r="F39" s="37"/>
      <c r="G39" s="38">
        <f>SUM(G40:G56)</f>
        <v>367942917.09000009</v>
      </c>
      <c r="H39" s="38">
        <f>SUM(H40:H56)</f>
        <v>363264249.68000001</v>
      </c>
      <c r="I39" s="39">
        <f t="shared" si="0"/>
        <v>4678667.4100000858</v>
      </c>
      <c r="J39" s="40">
        <f t="shared" si="1"/>
        <v>1.2879515157689012E-2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</row>
    <row r="40" spans="1:256" x14ac:dyDescent="0.25">
      <c r="A40" s="76"/>
      <c r="B40" s="42"/>
      <c r="C40" s="43"/>
      <c r="D40" s="42" t="s">
        <v>11</v>
      </c>
      <c r="E40" s="43" t="s">
        <v>55</v>
      </c>
      <c r="F40" s="44"/>
      <c r="G40" s="61">
        <f>'[1]Modello CE'!D144</f>
        <v>44665568.470000006</v>
      </c>
      <c r="H40" s="61">
        <f>'[1]Modello CE'!L144</f>
        <v>43938004.910000011</v>
      </c>
      <c r="I40" s="46">
        <f t="shared" si="0"/>
        <v>727563.55999999493</v>
      </c>
      <c r="J40" s="47">
        <f t="shared" si="1"/>
        <v>1.6558866555053939E-2</v>
      </c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48"/>
      <c r="IU40" s="48"/>
      <c r="IV40" s="48"/>
    </row>
    <row r="41" spans="1:256" x14ac:dyDescent="0.25">
      <c r="A41" s="76"/>
      <c r="B41" s="42"/>
      <c r="C41" s="43"/>
      <c r="D41" s="42" t="s">
        <v>13</v>
      </c>
      <c r="E41" s="43" t="s">
        <v>56</v>
      </c>
      <c r="F41" s="44"/>
      <c r="G41" s="61">
        <f>'[1]Modello CE'!D152</f>
        <v>60221547.549999997</v>
      </c>
      <c r="H41" s="61">
        <f>'[1]Modello CE'!L152</f>
        <v>60558537.609999999</v>
      </c>
      <c r="I41" s="46">
        <f t="shared" si="0"/>
        <v>-336990.06000000238</v>
      </c>
      <c r="J41" s="47">
        <f t="shared" si="1"/>
        <v>-5.5646994346236558E-3</v>
      </c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  <c r="IQ41" s="48"/>
      <c r="IR41" s="48"/>
      <c r="IS41" s="48"/>
      <c r="IT41" s="48"/>
      <c r="IU41" s="48"/>
      <c r="IV41" s="48"/>
    </row>
    <row r="42" spans="1:256" x14ac:dyDescent="0.25">
      <c r="A42" s="76"/>
      <c r="B42" s="42"/>
      <c r="C42" s="81"/>
      <c r="D42" s="42" t="s">
        <v>26</v>
      </c>
      <c r="E42" s="43" t="s">
        <v>57</v>
      </c>
      <c r="F42" s="44"/>
      <c r="G42" s="61">
        <f>'[1]Modello CE'!D156</f>
        <v>42188876.340000004</v>
      </c>
      <c r="H42" s="61">
        <f>'[1]Modello CE'!L156</f>
        <v>40598081.300000004</v>
      </c>
      <c r="I42" s="46">
        <f t="shared" si="0"/>
        <v>1590795.0399999991</v>
      </c>
      <c r="J42" s="47">
        <f t="shared" si="1"/>
        <v>3.91839956239508E-2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8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8"/>
      <c r="IU42" s="48"/>
      <c r="IV42" s="48"/>
    </row>
    <row r="43" spans="1:256" x14ac:dyDescent="0.25">
      <c r="A43" s="76"/>
      <c r="B43" s="42"/>
      <c r="C43" s="81"/>
      <c r="D43" s="42" t="s">
        <v>32</v>
      </c>
      <c r="E43" s="43" t="s">
        <v>58</v>
      </c>
      <c r="F43" s="44"/>
      <c r="G43" s="61">
        <f>'[1]Modello CE'!D167</f>
        <v>2046752.3599999999</v>
      </c>
      <c r="H43" s="61">
        <f>'[1]Modello CE'!L167</f>
        <v>2206854.85</v>
      </c>
      <c r="I43" s="46">
        <f t="shared" si="0"/>
        <v>-160102.49000000022</v>
      </c>
      <c r="J43" s="47">
        <f t="shared" si="1"/>
        <v>-7.2547811651500427E-2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8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8"/>
      <c r="IU43" s="48"/>
      <c r="IV43" s="48"/>
    </row>
    <row r="44" spans="1:256" x14ac:dyDescent="0.25">
      <c r="A44" s="76"/>
      <c r="B44" s="42"/>
      <c r="C44" s="81"/>
      <c r="D44" s="42" t="s">
        <v>59</v>
      </c>
      <c r="E44" s="43" t="s">
        <v>60</v>
      </c>
      <c r="F44" s="44"/>
      <c r="G44" s="61">
        <f>'[1]Modello CE'!D173</f>
        <v>6711571.8700000001</v>
      </c>
      <c r="H44" s="61">
        <f>'[1]Modello CE'!L173</f>
        <v>7399133.1900000004</v>
      </c>
      <c r="I44" s="46">
        <f t="shared" si="0"/>
        <v>-687561.3200000003</v>
      </c>
      <c r="J44" s="47">
        <f t="shared" si="1"/>
        <v>-9.2924576750320703E-2</v>
      </c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48"/>
      <c r="IU44" s="48"/>
      <c r="IV44" s="48"/>
    </row>
    <row r="45" spans="1:256" x14ac:dyDescent="0.25">
      <c r="A45" s="76"/>
      <c r="B45" s="42"/>
      <c r="C45" s="81"/>
      <c r="D45" s="42" t="s">
        <v>61</v>
      </c>
      <c r="E45" s="43" t="s">
        <v>62</v>
      </c>
      <c r="F45" s="44"/>
      <c r="G45" s="61">
        <f>'[1]Modello CE'!D178</f>
        <v>9343673.2200000007</v>
      </c>
      <c r="H45" s="61">
        <f>'[1]Modello CE'!L178</f>
        <v>9303167.0500000007</v>
      </c>
      <c r="I45" s="46">
        <f t="shared" si="0"/>
        <v>40506.169999999925</v>
      </c>
      <c r="J45" s="47">
        <f t="shared" si="1"/>
        <v>4.3540194196555809E-3</v>
      </c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</row>
    <row r="46" spans="1:256" x14ac:dyDescent="0.25">
      <c r="A46" s="76"/>
      <c r="B46" s="42"/>
      <c r="C46" s="81"/>
      <c r="D46" s="42" t="s">
        <v>63</v>
      </c>
      <c r="E46" s="43" t="s">
        <v>64</v>
      </c>
      <c r="F46" s="44"/>
      <c r="G46" s="61">
        <f>'[1]Modello CE'!D183</f>
        <v>125983925.83</v>
      </c>
      <c r="H46" s="61">
        <f>'[1]Modello CE'!L183</f>
        <v>124175556.40000001</v>
      </c>
      <c r="I46" s="46">
        <f t="shared" si="0"/>
        <v>1808369.4299999923</v>
      </c>
      <c r="J46" s="47">
        <f t="shared" si="1"/>
        <v>1.4563006459780132E-2</v>
      </c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48"/>
      <c r="IU46" s="48"/>
      <c r="IV46" s="48"/>
    </row>
    <row r="47" spans="1:256" x14ac:dyDescent="0.25">
      <c r="A47" s="76"/>
      <c r="B47" s="42"/>
      <c r="C47" s="81"/>
      <c r="D47" s="42" t="s">
        <v>65</v>
      </c>
      <c r="E47" s="43" t="s">
        <v>66</v>
      </c>
      <c r="F47" s="44"/>
      <c r="G47" s="61">
        <f>'[1]Modello CE'!D193</f>
        <v>10523122.470000001</v>
      </c>
      <c r="H47" s="61">
        <f>'[1]Modello CE'!L193</f>
        <v>10180402.33</v>
      </c>
      <c r="I47" s="46">
        <f t="shared" si="0"/>
        <v>342720.1400000006</v>
      </c>
      <c r="J47" s="47">
        <f t="shared" si="1"/>
        <v>3.3664695057292554E-2</v>
      </c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</row>
    <row r="48" spans="1:256" x14ac:dyDescent="0.25">
      <c r="A48" s="76"/>
      <c r="B48" s="42"/>
      <c r="C48" s="81"/>
      <c r="D48" s="42" t="s">
        <v>67</v>
      </c>
      <c r="E48" s="43" t="s">
        <v>68</v>
      </c>
      <c r="F48" s="44"/>
      <c r="G48" s="61">
        <f>'[1]Modello CE'!D199</f>
        <v>12697909.889999999</v>
      </c>
      <c r="H48" s="61">
        <f>'[1]Modello CE'!L199</f>
        <v>12989093.130000001</v>
      </c>
      <c r="I48" s="46">
        <f t="shared" si="0"/>
        <v>-291183.24000000209</v>
      </c>
      <c r="J48" s="47">
        <f t="shared" si="1"/>
        <v>-2.2417518843365323E-2</v>
      </c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48"/>
      <c r="IU48" s="48"/>
      <c r="IV48" s="48"/>
    </row>
    <row r="49" spans="1:256" x14ac:dyDescent="0.25">
      <c r="A49" s="76"/>
      <c r="B49" s="42"/>
      <c r="C49" s="81"/>
      <c r="D49" s="42" t="s">
        <v>69</v>
      </c>
      <c r="E49" s="43" t="s">
        <v>70</v>
      </c>
      <c r="F49" s="44"/>
      <c r="G49" s="61">
        <f>'[1]Modello CE'!D206</f>
        <v>1197181.6800000002</v>
      </c>
      <c r="H49" s="61">
        <f>'[1]Modello CE'!L206</f>
        <v>944531.12</v>
      </c>
      <c r="I49" s="46">
        <f t="shared" si="0"/>
        <v>252650.56000000017</v>
      </c>
      <c r="J49" s="47">
        <f t="shared" si="1"/>
        <v>0.2674878091893893</v>
      </c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</row>
    <row r="50" spans="1:256" x14ac:dyDescent="0.25">
      <c r="A50" s="76"/>
      <c r="B50" s="42"/>
      <c r="C50" s="81"/>
      <c r="D50" s="42" t="s">
        <v>71</v>
      </c>
      <c r="E50" s="43" t="s">
        <v>72</v>
      </c>
      <c r="F50" s="44"/>
      <c r="G50" s="61">
        <f>'[1]Modello CE'!D212</f>
        <v>4209828.2300000004</v>
      </c>
      <c r="H50" s="61">
        <f>'[1]Modello CE'!L212</f>
        <v>4246155.38</v>
      </c>
      <c r="I50" s="46">
        <f t="shared" si="0"/>
        <v>-36327.149999999441</v>
      </c>
      <c r="J50" s="47">
        <f t="shared" si="1"/>
        <v>-8.5553039747686861E-3</v>
      </c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</row>
    <row r="51" spans="1:256" x14ac:dyDescent="0.25">
      <c r="A51" s="76"/>
      <c r="B51" s="42"/>
      <c r="C51" s="81"/>
      <c r="D51" s="42" t="s">
        <v>73</v>
      </c>
      <c r="E51" s="43" t="s">
        <v>74</v>
      </c>
      <c r="F51" s="44"/>
      <c r="G51" s="61">
        <f>'[1]Modello CE'!D217</f>
        <v>39125942.349999994</v>
      </c>
      <c r="H51" s="61">
        <f>'[1]Modello CE'!L217</f>
        <v>37198159.610000007</v>
      </c>
      <c r="I51" s="46">
        <f t="shared" si="0"/>
        <v>1927782.7399999872</v>
      </c>
      <c r="J51" s="47">
        <f t="shared" si="1"/>
        <v>5.1824680581287148E-2</v>
      </c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</row>
    <row r="52" spans="1:256" x14ac:dyDescent="0.25">
      <c r="A52" s="76"/>
      <c r="B52" s="42"/>
      <c r="C52" s="81"/>
      <c r="D52" s="42" t="s">
        <v>75</v>
      </c>
      <c r="E52" s="43" t="s">
        <v>76</v>
      </c>
      <c r="F52" s="44"/>
      <c r="G52" s="61">
        <f>'[1]Modello CE'!D223</f>
        <v>3527390.61</v>
      </c>
      <c r="H52" s="61">
        <f>'[1]Modello CE'!L223</f>
        <v>3536285.71</v>
      </c>
      <c r="I52" s="46">
        <f t="shared" si="0"/>
        <v>-8895.1000000000931</v>
      </c>
      <c r="J52" s="47">
        <f t="shared" si="1"/>
        <v>-2.5153793356815883E-3</v>
      </c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</row>
    <row r="53" spans="1:256" x14ac:dyDescent="0.25">
      <c r="A53" s="76"/>
      <c r="B53" s="42"/>
      <c r="C53" s="81"/>
      <c r="D53" s="42" t="s">
        <v>77</v>
      </c>
      <c r="E53" s="43" t="s">
        <v>78</v>
      </c>
      <c r="F53" s="44"/>
      <c r="G53" s="61">
        <f>'[1]Modello CE'!D231</f>
        <v>2132943.06</v>
      </c>
      <c r="H53" s="61">
        <f>'[1]Modello CE'!L231</f>
        <v>2251688.4500000002</v>
      </c>
      <c r="I53" s="46">
        <f t="shared" si="0"/>
        <v>-118745.39000000013</v>
      </c>
      <c r="J53" s="47">
        <f t="shared" si="1"/>
        <v>-5.2736154506632618E-2</v>
      </c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</row>
    <row r="54" spans="1:256" x14ac:dyDescent="0.25">
      <c r="A54" s="76"/>
      <c r="B54" s="82"/>
      <c r="C54" s="83"/>
      <c r="D54" s="42" t="s">
        <v>79</v>
      </c>
      <c r="E54" s="83" t="s">
        <v>80</v>
      </c>
      <c r="F54" s="58"/>
      <c r="G54" s="61">
        <f>'[1]Modello CE'!D238</f>
        <v>2869486.2600000002</v>
      </c>
      <c r="H54" s="61">
        <f>'[1]Modello CE'!L238</f>
        <v>3379999.7099999995</v>
      </c>
      <c r="I54" s="46">
        <f t="shared" si="0"/>
        <v>-510513.44999999925</v>
      </c>
      <c r="J54" s="47">
        <f t="shared" si="1"/>
        <v>-0.15103949520753046</v>
      </c>
      <c r="K54" s="48"/>
      <c r="L54" s="84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</row>
    <row r="55" spans="1:256" x14ac:dyDescent="0.25">
      <c r="A55" s="76"/>
      <c r="B55" s="82"/>
      <c r="C55" s="83"/>
      <c r="D55" s="42" t="s">
        <v>81</v>
      </c>
      <c r="E55" s="83" t="s">
        <v>82</v>
      </c>
      <c r="F55" s="58"/>
      <c r="G55" s="61">
        <f>'[1]Modello CE'!D252</f>
        <v>497196.9</v>
      </c>
      <c r="H55" s="61">
        <f>'[1]Modello CE'!L252</f>
        <v>358598.93</v>
      </c>
      <c r="I55" s="46">
        <f t="shared" si="0"/>
        <v>138597.97000000003</v>
      </c>
      <c r="J55" s="47">
        <f t="shared" si="1"/>
        <v>0.38649855982559689</v>
      </c>
      <c r="K55" s="48"/>
      <c r="L55" s="84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</row>
    <row r="56" spans="1:256" x14ac:dyDescent="0.25">
      <c r="A56" s="76"/>
      <c r="B56" s="82"/>
      <c r="C56" s="83"/>
      <c r="D56" s="42" t="s">
        <v>83</v>
      </c>
      <c r="E56" s="83" t="s">
        <v>84</v>
      </c>
      <c r="F56" s="58"/>
      <c r="G56" s="61">
        <f>'[1]Modello CE'!D258</f>
        <v>0</v>
      </c>
      <c r="H56" s="61">
        <f>'[1]Modello CE'!L258</f>
        <v>0</v>
      </c>
      <c r="I56" s="39">
        <f t="shared" si="0"/>
        <v>0</v>
      </c>
      <c r="J56" s="40" t="str">
        <f t="shared" si="1"/>
        <v xml:space="preserve">-    </v>
      </c>
      <c r="K56" s="48"/>
      <c r="L56" s="84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</row>
    <row r="57" spans="1:256" x14ac:dyDescent="0.25">
      <c r="A57" s="76"/>
      <c r="B57" s="35" t="s">
        <v>18</v>
      </c>
      <c r="C57" s="36" t="s">
        <v>85</v>
      </c>
      <c r="D57" s="85"/>
      <c r="E57" s="86"/>
      <c r="F57" s="87"/>
      <c r="G57" s="38">
        <f>SUM(G58:G60)</f>
        <v>40570835</v>
      </c>
      <c r="H57" s="38">
        <f>SUM(H58:H60)</f>
        <v>41296296.220000006</v>
      </c>
      <c r="I57" s="39">
        <f t="shared" si="0"/>
        <v>-725461.22000000626</v>
      </c>
      <c r="J57" s="40">
        <f t="shared" si="1"/>
        <v>-1.7567222400169186E-2</v>
      </c>
      <c r="K57" s="48"/>
      <c r="L57" s="84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</row>
    <row r="58" spans="1:256" x14ac:dyDescent="0.25">
      <c r="A58" s="76"/>
      <c r="B58" s="35"/>
      <c r="C58" s="36"/>
      <c r="D58" s="42" t="s">
        <v>11</v>
      </c>
      <c r="E58" s="83" t="s">
        <v>86</v>
      </c>
      <c r="F58" s="87"/>
      <c r="G58" s="45">
        <f>'[1]Modello CE'!D260</f>
        <v>39995078.339999996</v>
      </c>
      <c r="H58" s="45">
        <f>'[1]Modello CE'!L260</f>
        <v>40602935.960000001</v>
      </c>
      <c r="I58" s="46">
        <f t="shared" si="0"/>
        <v>-607857.62000000477</v>
      </c>
      <c r="J58" s="40">
        <f t="shared" si="1"/>
        <v>-1.4970779960317055E-2</v>
      </c>
      <c r="K58" s="48"/>
      <c r="L58" s="84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</row>
    <row r="59" spans="1:256" x14ac:dyDescent="0.25">
      <c r="A59" s="76"/>
      <c r="B59" s="88"/>
      <c r="C59" s="42"/>
      <c r="D59" s="42" t="s">
        <v>13</v>
      </c>
      <c r="E59" s="83" t="s">
        <v>87</v>
      </c>
      <c r="F59" s="87"/>
      <c r="G59" s="45">
        <f>'[1]Modello CE'!D278</f>
        <v>149108.59</v>
      </c>
      <c r="H59" s="45">
        <f>'[1]Modello CE'!L278</f>
        <v>290791.74</v>
      </c>
      <c r="I59" s="46">
        <f t="shared" si="0"/>
        <v>-141683.15</v>
      </c>
      <c r="J59" s="40">
        <f t="shared" si="1"/>
        <v>-0.48723237461971924</v>
      </c>
      <c r="K59" s="48"/>
      <c r="L59" s="84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</row>
    <row r="60" spans="1:256" x14ac:dyDescent="0.25">
      <c r="A60" s="76"/>
      <c r="B60" s="88"/>
      <c r="C60" s="42"/>
      <c r="D60" s="42" t="s">
        <v>26</v>
      </c>
      <c r="E60" s="83" t="s">
        <v>88</v>
      </c>
      <c r="F60" s="87"/>
      <c r="G60" s="45">
        <f>'[1]Modello CE'!D291</f>
        <v>426648.07</v>
      </c>
      <c r="H60" s="45">
        <f>'[1]Modello CE'!L291</f>
        <v>402568.52</v>
      </c>
      <c r="I60" s="46">
        <f t="shared" si="0"/>
        <v>24079.549999999988</v>
      </c>
      <c r="J60" s="40">
        <f t="shared" si="1"/>
        <v>5.9814786312650546E-2</v>
      </c>
      <c r="K60" s="48"/>
      <c r="L60" s="84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</row>
    <row r="61" spans="1:256" x14ac:dyDescent="0.25">
      <c r="A61" s="76"/>
      <c r="B61" s="35" t="s">
        <v>20</v>
      </c>
      <c r="C61" s="89" t="s">
        <v>89</v>
      </c>
      <c r="D61" s="42"/>
      <c r="E61" s="90"/>
      <c r="F61" s="91"/>
      <c r="G61" s="38">
        <f>'[1]Modello CE'!D294</f>
        <v>13319411.040000001</v>
      </c>
      <c r="H61" s="38">
        <f>'[1]Modello CE'!L294</f>
        <v>12498817.5</v>
      </c>
      <c r="I61" s="39">
        <f t="shared" si="0"/>
        <v>820593.54000000097</v>
      </c>
      <c r="J61" s="40">
        <f t="shared" si="1"/>
        <v>6.5653694039456215E-2</v>
      </c>
      <c r="K61" s="48"/>
      <c r="L61" s="84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</row>
    <row r="62" spans="1:256" x14ac:dyDescent="0.25">
      <c r="A62" s="76"/>
      <c r="B62" s="35" t="s">
        <v>22</v>
      </c>
      <c r="C62" s="89" t="s">
        <v>90</v>
      </c>
      <c r="D62" s="35"/>
      <c r="E62" s="86"/>
      <c r="F62" s="87"/>
      <c r="G62" s="38">
        <f>'[1]Modello CE'!D302</f>
        <v>3883413.2399999998</v>
      </c>
      <c r="H62" s="38">
        <f>'[1]Modello CE'!L302</f>
        <v>4669598.0200000005</v>
      </c>
      <c r="I62" s="39">
        <f t="shared" si="0"/>
        <v>-786184.78000000073</v>
      </c>
      <c r="J62" s="40">
        <f t="shared" si="1"/>
        <v>-0.16836241077556408</v>
      </c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 x14ac:dyDescent="0.25">
      <c r="A63" s="76"/>
      <c r="B63" s="35" t="s">
        <v>24</v>
      </c>
      <c r="C63" s="89" t="s">
        <v>91</v>
      </c>
      <c r="D63" s="78"/>
      <c r="E63" s="89"/>
      <c r="F63" s="91"/>
      <c r="G63" s="38">
        <f>SUM(G64:G68)</f>
        <v>189005933.51999998</v>
      </c>
      <c r="H63" s="38">
        <f>SUM(H64:H68)</f>
        <v>188736767.21999997</v>
      </c>
      <c r="I63" s="39">
        <f t="shared" si="0"/>
        <v>269166.30000001192</v>
      </c>
      <c r="J63" s="40">
        <f t="shared" si="1"/>
        <v>1.4261466060095207E-3</v>
      </c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pans="1:256" x14ac:dyDescent="0.25">
      <c r="A64" s="76"/>
      <c r="B64" s="42"/>
      <c r="C64" s="90"/>
      <c r="D64" s="42" t="s">
        <v>11</v>
      </c>
      <c r="E64" s="43" t="s">
        <v>92</v>
      </c>
      <c r="F64" s="92"/>
      <c r="G64" s="45">
        <f>'[1]Modello CE'!D314</f>
        <v>71124883.739999995</v>
      </c>
      <c r="H64" s="45">
        <f>'[1]Modello CE'!L314</f>
        <v>71831427.900000006</v>
      </c>
      <c r="I64" s="46">
        <f t="shared" si="0"/>
        <v>-706544.16000001132</v>
      </c>
      <c r="J64" s="47">
        <f t="shared" si="1"/>
        <v>-9.8361424888229361E-3</v>
      </c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</row>
    <row r="65" spans="1:256" x14ac:dyDescent="0.25">
      <c r="A65" s="76"/>
      <c r="B65" s="42"/>
      <c r="C65" s="90"/>
      <c r="D65" s="42" t="s">
        <v>13</v>
      </c>
      <c r="E65" s="43" t="s">
        <v>93</v>
      </c>
      <c r="F65" s="92"/>
      <c r="G65" s="45">
        <f>'[1]Modello CE'!D318</f>
        <v>7476485.3399999989</v>
      </c>
      <c r="H65" s="45">
        <f>'[1]Modello CE'!L318</f>
        <v>7447220.1399999997</v>
      </c>
      <c r="I65" s="46">
        <f t="shared" si="0"/>
        <v>29265.199999999255</v>
      </c>
      <c r="J65" s="47">
        <f t="shared" si="1"/>
        <v>3.9296810688879752E-3</v>
      </c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</row>
    <row r="66" spans="1:256" x14ac:dyDescent="0.25">
      <c r="A66" s="76"/>
      <c r="B66" s="42"/>
      <c r="C66" s="90"/>
      <c r="D66" s="42" t="s">
        <v>26</v>
      </c>
      <c r="E66" s="43" t="s">
        <v>94</v>
      </c>
      <c r="F66" s="92"/>
      <c r="G66" s="45">
        <f>'[1]Modello CE'!D322</f>
        <v>81795757.5</v>
      </c>
      <c r="H66" s="45">
        <f>'[1]Modello CE'!L322</f>
        <v>81647486.969999999</v>
      </c>
      <c r="I66" s="46">
        <f t="shared" si="0"/>
        <v>148270.53000000119</v>
      </c>
      <c r="J66" s="47">
        <f t="shared" si="1"/>
        <v>1.8159840002727912E-3</v>
      </c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</row>
    <row r="67" spans="1:256" x14ac:dyDescent="0.25">
      <c r="A67" s="76"/>
      <c r="B67" s="42"/>
      <c r="C67" s="90"/>
      <c r="D67" s="42" t="s">
        <v>32</v>
      </c>
      <c r="E67" s="43" t="s">
        <v>95</v>
      </c>
      <c r="F67" s="92"/>
      <c r="G67" s="45">
        <f>'[1]Modello CE'!D327+'[1]Modello CE'!D336+'[1]Modello CE'!D345</f>
        <v>1464435.45</v>
      </c>
      <c r="H67" s="45">
        <f>'[1]Modello CE'!L327+'[1]Modello CE'!L336+'[1]Modello CE'!L345</f>
        <v>1525308.42</v>
      </c>
      <c r="I67" s="46">
        <f t="shared" si="0"/>
        <v>-60872.969999999972</v>
      </c>
      <c r="J67" s="47">
        <f t="shared" si="1"/>
        <v>-3.9908630413251094E-2</v>
      </c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</row>
    <row r="68" spans="1:256" x14ac:dyDescent="0.25">
      <c r="A68" s="76"/>
      <c r="B68" s="42"/>
      <c r="C68" s="90"/>
      <c r="D68" s="42" t="s">
        <v>59</v>
      </c>
      <c r="E68" s="43" t="s">
        <v>96</v>
      </c>
      <c r="F68" s="92"/>
      <c r="G68" s="45">
        <f>'[1]Modello CE'!D331+'[1]Modello CE'!D340+'[1]Modello CE'!D349</f>
        <v>27144371.490000002</v>
      </c>
      <c r="H68" s="45">
        <f>'[1]Modello CE'!L331+'[1]Modello CE'!L340+'[1]Modello CE'!L349</f>
        <v>26285323.789999999</v>
      </c>
      <c r="I68" s="46">
        <f t="shared" si="0"/>
        <v>859047.70000000298</v>
      </c>
      <c r="J68" s="47">
        <f t="shared" si="1"/>
        <v>3.2681648012523989E-2</v>
      </c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</row>
    <row r="69" spans="1:256" x14ac:dyDescent="0.25">
      <c r="A69" s="76"/>
      <c r="B69" s="35" t="s">
        <v>42</v>
      </c>
      <c r="C69" s="89" t="s">
        <v>97</v>
      </c>
      <c r="D69" s="93"/>
      <c r="E69" s="86"/>
      <c r="F69" s="87"/>
      <c r="G69" s="38">
        <f>'[1]Modello CE'!D353</f>
        <v>3102116.87</v>
      </c>
      <c r="H69" s="38">
        <f>'[1]Modello CE'!L353</f>
        <v>3256351.7</v>
      </c>
      <c r="I69" s="39">
        <f t="shared" si="0"/>
        <v>-154234.83000000007</v>
      </c>
      <c r="J69" s="40">
        <f t="shared" si="1"/>
        <v>-4.7364303431966535E-2</v>
      </c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</row>
    <row r="70" spans="1:256" x14ac:dyDescent="0.25">
      <c r="A70" s="76"/>
      <c r="B70" s="35" t="s">
        <v>44</v>
      </c>
      <c r="C70" s="89" t="s">
        <v>98</v>
      </c>
      <c r="D70" s="78"/>
      <c r="E70" s="89"/>
      <c r="F70" s="91"/>
      <c r="G70" s="38">
        <f>SUM(G71:G73)</f>
        <v>9743220.6500000004</v>
      </c>
      <c r="H70" s="38">
        <f>SUM(H71:H73)</f>
        <v>9498106.2600000016</v>
      </c>
      <c r="I70" s="39">
        <f t="shared" si="0"/>
        <v>245114.38999999873</v>
      </c>
      <c r="J70" s="40">
        <f t="shared" si="1"/>
        <v>2.5806659063424574E-2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pans="1:256" x14ac:dyDescent="0.25">
      <c r="A71" s="76"/>
      <c r="B71" s="42"/>
      <c r="C71" s="90"/>
      <c r="D71" s="42" t="s">
        <v>11</v>
      </c>
      <c r="E71" s="43" t="s">
        <v>99</v>
      </c>
      <c r="F71" s="92"/>
      <c r="G71" s="45">
        <f>'[1]Modello CE'!D360</f>
        <v>377941.14999999997</v>
      </c>
      <c r="H71" s="45">
        <f>'[1]Modello CE'!L360</f>
        <v>529478.91999999993</v>
      </c>
      <c r="I71" s="46">
        <f t="shared" si="0"/>
        <v>-151537.76999999996</v>
      </c>
      <c r="J71" s="47">
        <f t="shared" si="1"/>
        <v>-0.28620170563164249</v>
      </c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</row>
    <row r="72" spans="1:256" x14ac:dyDescent="0.25">
      <c r="A72" s="64"/>
      <c r="B72" s="35"/>
      <c r="C72" s="89"/>
      <c r="D72" s="42" t="s">
        <v>13</v>
      </c>
      <c r="E72" s="43" t="s">
        <v>100</v>
      </c>
      <c r="F72" s="91"/>
      <c r="G72" s="45">
        <f>'[1]Modello CE'!D362</f>
        <v>6300246.9000000004</v>
      </c>
      <c r="H72" s="45">
        <f>'[1]Modello CE'!L362</f>
        <v>6172217.6600000001</v>
      </c>
      <c r="I72" s="46">
        <f t="shared" si="0"/>
        <v>128029.24000000022</v>
      </c>
      <c r="J72" s="47">
        <f t="shared" si="1"/>
        <v>2.0742826493257566E-2</v>
      </c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</row>
    <row r="73" spans="1:256" x14ac:dyDescent="0.25">
      <c r="A73" s="64"/>
      <c r="B73" s="35"/>
      <c r="C73" s="89"/>
      <c r="D73" s="42" t="s">
        <v>26</v>
      </c>
      <c r="E73" s="43" t="s">
        <v>101</v>
      </c>
      <c r="F73" s="91"/>
      <c r="G73" s="45">
        <f>'[1]Modello CE'!D365</f>
        <v>3065032.5999999996</v>
      </c>
      <c r="H73" s="45">
        <f>'[1]Modello CE'!L365</f>
        <v>2796409.6800000006</v>
      </c>
      <c r="I73" s="46">
        <f t="shared" si="0"/>
        <v>268622.91999999899</v>
      </c>
      <c r="J73" s="47">
        <f t="shared" si="1"/>
        <v>9.6059930675107277E-2</v>
      </c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</row>
    <row r="74" spans="1:256" x14ac:dyDescent="0.25">
      <c r="A74" s="64"/>
      <c r="B74" s="35" t="s">
        <v>46</v>
      </c>
      <c r="C74" s="89" t="s">
        <v>102</v>
      </c>
      <c r="D74" s="78"/>
      <c r="E74" s="89"/>
      <c r="F74" s="91"/>
      <c r="G74" s="38">
        <f>'[1]Modello CE'!D366</f>
        <v>700000</v>
      </c>
      <c r="H74" s="38">
        <f>'[1]Modello CE'!L366</f>
        <v>700000</v>
      </c>
      <c r="I74" s="39">
        <f t="shared" si="0"/>
        <v>0</v>
      </c>
      <c r="J74" s="40">
        <f t="shared" si="1"/>
        <v>0</v>
      </c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</row>
    <row r="75" spans="1:256" x14ac:dyDescent="0.25">
      <c r="A75" s="64"/>
      <c r="B75" s="35" t="s">
        <v>103</v>
      </c>
      <c r="C75" s="89" t="s">
        <v>104</v>
      </c>
      <c r="D75" s="78"/>
      <c r="E75" s="89"/>
      <c r="F75" s="91"/>
      <c r="G75" s="38">
        <f>SUM(G76:G77)</f>
        <v>-408365.83000000141</v>
      </c>
      <c r="H75" s="38">
        <f>SUM(H76:H77)</f>
        <v>60942.500000001019</v>
      </c>
      <c r="I75" s="39">
        <f t="shared" si="0"/>
        <v>-469308.3300000024</v>
      </c>
      <c r="J75" s="40">
        <f t="shared" si="1"/>
        <v>-7.7008381671246591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</row>
    <row r="76" spans="1:256" x14ac:dyDescent="0.25">
      <c r="A76" s="94"/>
      <c r="B76" s="82"/>
      <c r="C76" s="90"/>
      <c r="D76" s="42" t="s">
        <v>11</v>
      </c>
      <c r="E76" s="90" t="s">
        <v>105</v>
      </c>
      <c r="F76" s="92"/>
      <c r="G76" s="45">
        <f>'[1]Modello CE'!D370</f>
        <v>-392940.77000000142</v>
      </c>
      <c r="H76" s="45">
        <f>'[1]Modello CE'!L370</f>
        <v>45655.120000001043</v>
      </c>
      <c r="I76" s="46">
        <f t="shared" si="0"/>
        <v>-438595.89000000246</v>
      </c>
      <c r="J76" s="47">
        <f t="shared" si="1"/>
        <v>-9.6067185892840161</v>
      </c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HE76" s="48"/>
      <c r="HF76" s="48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48"/>
      <c r="HV76" s="48"/>
      <c r="HW76" s="48"/>
      <c r="HX76" s="48"/>
      <c r="HY76" s="48"/>
      <c r="HZ76" s="48"/>
      <c r="IA76" s="48"/>
      <c r="IB76" s="48"/>
      <c r="IC76" s="48"/>
      <c r="ID76" s="48"/>
      <c r="IE76" s="48"/>
      <c r="IF76" s="48"/>
      <c r="IG76" s="48"/>
      <c r="IH76" s="48"/>
      <c r="II76" s="48"/>
      <c r="IJ76" s="48"/>
      <c r="IK76" s="48"/>
      <c r="IL76" s="48"/>
      <c r="IM76" s="48"/>
      <c r="IN76" s="48"/>
      <c r="IO76" s="48"/>
      <c r="IP76" s="48"/>
      <c r="IQ76" s="48"/>
      <c r="IR76" s="48"/>
      <c r="IS76" s="48"/>
      <c r="IT76" s="48"/>
      <c r="IU76" s="48"/>
      <c r="IV76" s="48"/>
    </row>
    <row r="77" spans="1:256" x14ac:dyDescent="0.25">
      <c r="A77" s="94"/>
      <c r="B77" s="82"/>
      <c r="C77" s="90"/>
      <c r="D77" s="42" t="s">
        <v>13</v>
      </c>
      <c r="E77" s="90" t="s">
        <v>106</v>
      </c>
      <c r="F77" s="92"/>
      <c r="G77" s="45">
        <f>'[1]Modello CE'!D371</f>
        <v>-15425.059999999998</v>
      </c>
      <c r="H77" s="45">
        <f>'[1]Modello CE'!L371</f>
        <v>15287.379999999976</v>
      </c>
      <c r="I77" s="46">
        <f t="shared" si="0"/>
        <v>-30712.439999999973</v>
      </c>
      <c r="J77" s="47">
        <f t="shared" si="1"/>
        <v>-2.0090061213890165</v>
      </c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  <c r="IT77" s="48"/>
      <c r="IU77" s="48"/>
      <c r="IV77" s="48"/>
    </row>
    <row r="78" spans="1:256" x14ac:dyDescent="0.25">
      <c r="A78" s="94"/>
      <c r="B78" s="35" t="s">
        <v>107</v>
      </c>
      <c r="C78" s="89" t="s">
        <v>108</v>
      </c>
      <c r="D78" s="78"/>
      <c r="E78" s="89"/>
      <c r="F78" s="91"/>
      <c r="G78" s="38">
        <f>SUM(G79:G82)</f>
        <v>7377029.709999999</v>
      </c>
      <c r="H78" s="38">
        <f>SUM(H79:H82)</f>
        <v>4583005.87</v>
      </c>
      <c r="I78" s="39">
        <f t="shared" si="0"/>
        <v>2794023.8399999989</v>
      </c>
      <c r="J78" s="40">
        <f t="shared" si="1"/>
        <v>0.60964875875229874</v>
      </c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</row>
    <row r="79" spans="1:256" x14ac:dyDescent="0.25">
      <c r="A79" s="94"/>
      <c r="B79" s="82"/>
      <c r="C79" s="90"/>
      <c r="D79" s="42" t="s">
        <v>11</v>
      </c>
      <c r="E79" s="90" t="s">
        <v>109</v>
      </c>
      <c r="F79" s="92"/>
      <c r="G79" s="45">
        <f>'[1]Modello CE'!D373</f>
        <v>1538601.22</v>
      </c>
      <c r="H79" s="45">
        <f>'[1]Modello CE'!L373</f>
        <v>1338769.6000000001</v>
      </c>
      <c r="I79" s="46">
        <f t="shared" si="0"/>
        <v>199831.61999999988</v>
      </c>
      <c r="J79" s="47">
        <f t="shared" si="1"/>
        <v>0.14926513120704255</v>
      </c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HE79" s="48"/>
      <c r="HF79" s="48"/>
      <c r="HG79" s="48"/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48"/>
      <c r="HV79" s="48"/>
      <c r="HW79" s="48"/>
      <c r="HX79" s="48"/>
      <c r="HY79" s="48"/>
      <c r="HZ79" s="48"/>
      <c r="IA79" s="48"/>
      <c r="IB79" s="48"/>
      <c r="IC79" s="48"/>
      <c r="ID79" s="48"/>
      <c r="IE79" s="48"/>
      <c r="IF79" s="48"/>
      <c r="IG79" s="48"/>
      <c r="IH79" s="48"/>
      <c r="II79" s="48"/>
      <c r="IJ79" s="48"/>
      <c r="IK79" s="48"/>
      <c r="IL79" s="48"/>
      <c r="IM79" s="48"/>
      <c r="IN79" s="48"/>
      <c r="IO79" s="48"/>
      <c r="IP79" s="48"/>
      <c r="IQ79" s="48"/>
      <c r="IR79" s="48"/>
      <c r="IS79" s="48"/>
      <c r="IT79" s="48"/>
      <c r="IU79" s="48"/>
      <c r="IV79" s="48"/>
    </row>
    <row r="80" spans="1:256" x14ac:dyDescent="0.25">
      <c r="A80" s="94"/>
      <c r="B80" s="82"/>
      <c r="C80" s="90"/>
      <c r="D80" s="42" t="s">
        <v>13</v>
      </c>
      <c r="E80" s="90" t="s">
        <v>110</v>
      </c>
      <c r="F80" s="92"/>
      <c r="G80" s="45">
        <f>'[1]Modello CE'!D379</f>
        <v>300000</v>
      </c>
      <c r="H80" s="45">
        <f>'[1]Modello CE'!L379</f>
        <v>300000</v>
      </c>
      <c r="I80" s="46">
        <f t="shared" si="0"/>
        <v>0</v>
      </c>
      <c r="J80" s="47">
        <f t="shared" si="1"/>
        <v>0</v>
      </c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HE80" s="48"/>
      <c r="HF80" s="48"/>
      <c r="HG80" s="48"/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48"/>
      <c r="HX80" s="48"/>
      <c r="HY80" s="48"/>
      <c r="HZ80" s="48"/>
      <c r="IA80" s="48"/>
      <c r="IB80" s="48"/>
      <c r="IC80" s="48"/>
      <c r="ID80" s="48"/>
      <c r="IE80" s="48"/>
      <c r="IF80" s="48"/>
      <c r="IG80" s="48"/>
      <c r="IH80" s="48"/>
      <c r="II80" s="48"/>
      <c r="IJ80" s="48"/>
      <c r="IK80" s="48"/>
      <c r="IL80" s="48"/>
      <c r="IM80" s="48"/>
      <c r="IN80" s="48"/>
      <c r="IO80" s="48"/>
      <c r="IP80" s="48"/>
      <c r="IQ80" s="48"/>
      <c r="IR80" s="48"/>
      <c r="IS80" s="48"/>
      <c r="IT80" s="48"/>
      <c r="IU80" s="48"/>
      <c r="IV80" s="48"/>
    </row>
    <row r="81" spans="1:256" x14ac:dyDescent="0.25">
      <c r="A81" s="94"/>
      <c r="B81" s="82"/>
      <c r="C81" s="90"/>
      <c r="D81" s="42" t="s">
        <v>26</v>
      </c>
      <c r="E81" s="90" t="s">
        <v>111</v>
      </c>
      <c r="F81" s="92"/>
      <c r="G81" s="45">
        <f>'[1]Modello CE'!D380</f>
        <v>316818.8</v>
      </c>
      <c r="H81" s="45">
        <f>'[1]Modello CE'!L380</f>
        <v>170882.89</v>
      </c>
      <c r="I81" s="46">
        <f t="shared" si="0"/>
        <v>145935.90999999997</v>
      </c>
      <c r="J81" s="47">
        <f t="shared" si="1"/>
        <v>0.85401124711783583</v>
      </c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HE81" s="48"/>
      <c r="HF81" s="48"/>
      <c r="HG81" s="48"/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48"/>
      <c r="HV81" s="48"/>
      <c r="HW81" s="48"/>
      <c r="HX81" s="48"/>
      <c r="HY81" s="48"/>
      <c r="HZ81" s="48"/>
      <c r="IA81" s="48"/>
      <c r="IB81" s="48"/>
      <c r="IC81" s="48"/>
      <c r="ID81" s="48"/>
      <c r="IE81" s="48"/>
      <c r="IF81" s="48"/>
      <c r="IG81" s="48"/>
      <c r="IH81" s="48"/>
      <c r="II81" s="48"/>
      <c r="IJ81" s="48"/>
      <c r="IK81" s="48"/>
      <c r="IL81" s="48"/>
      <c r="IM81" s="48"/>
      <c r="IN81" s="48"/>
      <c r="IO81" s="48"/>
      <c r="IP81" s="48"/>
      <c r="IQ81" s="48"/>
      <c r="IR81" s="48"/>
      <c r="IS81" s="48"/>
      <c r="IT81" s="48"/>
      <c r="IU81" s="48"/>
      <c r="IV81" s="48"/>
    </row>
    <row r="82" spans="1:256" x14ac:dyDescent="0.25">
      <c r="A82" s="94"/>
      <c r="B82" s="82"/>
      <c r="C82" s="90"/>
      <c r="D82" s="42" t="s">
        <v>32</v>
      </c>
      <c r="E82" s="90" t="s">
        <v>112</v>
      </c>
      <c r="F82" s="92"/>
      <c r="G82" s="61">
        <f>'[1]Modello CE'!D385</f>
        <v>5221609.6899999995</v>
      </c>
      <c r="H82" s="61">
        <f>'[1]Modello CE'!L385</f>
        <v>2773353.38</v>
      </c>
      <c r="I82" s="46">
        <f t="shared" si="0"/>
        <v>2448256.3099999996</v>
      </c>
      <c r="J82" s="47">
        <f t="shared" si="1"/>
        <v>0.88277834611902206</v>
      </c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HE82" s="48"/>
      <c r="HF82" s="48"/>
      <c r="HG82" s="48"/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48"/>
      <c r="HV82" s="48"/>
      <c r="HW82" s="48"/>
      <c r="HX82" s="48"/>
      <c r="HY82" s="48"/>
      <c r="HZ82" s="48"/>
      <c r="IA82" s="48"/>
      <c r="IB82" s="48"/>
      <c r="IC82" s="48"/>
      <c r="ID82" s="48"/>
      <c r="IE82" s="48"/>
      <c r="IF82" s="48"/>
      <c r="IG82" s="48"/>
      <c r="IH82" s="48"/>
      <c r="II82" s="48"/>
      <c r="IJ82" s="48"/>
      <c r="IK82" s="48"/>
      <c r="IL82" s="48"/>
      <c r="IM82" s="48"/>
      <c r="IN82" s="48"/>
      <c r="IO82" s="48"/>
      <c r="IP82" s="48"/>
      <c r="IQ82" s="48"/>
      <c r="IR82" s="48"/>
      <c r="IS82" s="48"/>
      <c r="IT82" s="48"/>
      <c r="IU82" s="48"/>
      <c r="IV82" s="48"/>
    </row>
    <row r="83" spans="1:256" x14ac:dyDescent="0.25">
      <c r="A83" s="69"/>
      <c r="B83" s="70" t="s">
        <v>113</v>
      </c>
      <c r="C83" s="70"/>
      <c r="D83" s="70"/>
      <c r="E83" s="70"/>
      <c r="F83" s="71"/>
      <c r="G83" s="72">
        <f>G36+G39+G57+G61+G62+G63+G69+G70+G74+G75+G78</f>
        <v>734388344.75000012</v>
      </c>
      <c r="H83" s="73">
        <f>H36+H39+H57+H61+H62+H63+H69+H70+H74+H75+H78</f>
        <v>721777056.26000011</v>
      </c>
      <c r="I83" s="74">
        <f t="shared" si="0"/>
        <v>12611288.49000001</v>
      </c>
      <c r="J83" s="75">
        <f t="shared" si="1"/>
        <v>1.7472553859424901E-2</v>
      </c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 ht="19.5" thickBot="1" x14ac:dyDescent="0.3">
      <c r="A84" s="94"/>
      <c r="B84" s="42"/>
      <c r="C84" s="90"/>
      <c r="D84" s="83"/>
      <c r="E84" s="90"/>
      <c r="F84" s="92"/>
      <c r="G84" s="61"/>
      <c r="H84" s="61"/>
      <c r="I84" s="46"/>
      <c r="J84" s="47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  <c r="IP84" s="48"/>
      <c r="IQ84" s="48"/>
      <c r="IR84" s="48"/>
      <c r="IS84" s="48"/>
      <c r="IT84" s="48"/>
      <c r="IU84" s="48"/>
      <c r="IV84" s="48"/>
    </row>
    <row r="85" spans="1:256" ht="20.25" thickTop="1" thickBot="1" x14ac:dyDescent="0.3">
      <c r="A85" s="95" t="s">
        <v>114</v>
      </c>
      <c r="B85" s="96"/>
      <c r="C85" s="96"/>
      <c r="D85" s="96"/>
      <c r="E85" s="96"/>
      <c r="F85" s="97"/>
      <c r="G85" s="98">
        <f>G33-G83</f>
        <v>5900227.7000000477</v>
      </c>
      <c r="H85" s="99">
        <f>H33-H83</f>
        <v>13715477.659999728</v>
      </c>
      <c r="I85" s="100">
        <f t="shared" si="0"/>
        <v>-7815249.9599996805</v>
      </c>
      <c r="J85" s="101">
        <f t="shared" si="1"/>
        <v>-0.569812452306516</v>
      </c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2"/>
      <c r="DI85" s="102"/>
      <c r="DJ85" s="102"/>
      <c r="DK85" s="102"/>
      <c r="DL85" s="102"/>
      <c r="DM85" s="102"/>
      <c r="DN85" s="102"/>
      <c r="DO85" s="102"/>
      <c r="DP85" s="102"/>
      <c r="DQ85" s="102"/>
      <c r="DR85" s="102"/>
      <c r="DS85" s="102"/>
      <c r="DT85" s="102"/>
      <c r="DU85" s="102"/>
      <c r="DV85" s="102"/>
      <c r="DW85" s="102"/>
      <c r="DX85" s="102"/>
      <c r="DY85" s="102"/>
      <c r="DZ85" s="102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2"/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02"/>
      <c r="EZ85" s="102"/>
      <c r="FA85" s="102"/>
      <c r="FB85" s="102"/>
      <c r="FC85" s="102"/>
      <c r="FD85" s="102"/>
      <c r="FE85" s="102"/>
      <c r="FF85" s="102"/>
      <c r="FG85" s="102"/>
      <c r="FH85" s="102"/>
      <c r="FI85" s="102"/>
      <c r="FJ85" s="102"/>
      <c r="FK85" s="102"/>
      <c r="FL85" s="102"/>
      <c r="FM85" s="102"/>
      <c r="FN85" s="102"/>
      <c r="FO85" s="102"/>
      <c r="FP85" s="102"/>
      <c r="FQ85" s="102"/>
      <c r="FR85" s="102"/>
      <c r="FS85" s="102"/>
      <c r="FT85" s="102"/>
      <c r="FU85" s="102"/>
      <c r="FV85" s="102"/>
      <c r="FW85" s="102"/>
      <c r="FX85" s="102"/>
      <c r="FY85" s="102"/>
      <c r="FZ85" s="102"/>
      <c r="GA85" s="102"/>
      <c r="GB85" s="102"/>
      <c r="GC85" s="102"/>
      <c r="GD85" s="102"/>
      <c r="GE85" s="102"/>
      <c r="GF85" s="102"/>
      <c r="GG85" s="102"/>
      <c r="GH85" s="102"/>
      <c r="GI85" s="102"/>
      <c r="GJ85" s="102"/>
      <c r="GK85" s="102"/>
      <c r="GL85" s="102"/>
      <c r="GM85" s="102"/>
      <c r="GN85" s="102"/>
      <c r="GO85" s="102"/>
      <c r="GP85" s="102"/>
      <c r="GQ85" s="102"/>
      <c r="GR85" s="102"/>
      <c r="GS85" s="102"/>
      <c r="GT85" s="102"/>
      <c r="GU85" s="102"/>
      <c r="GV85" s="102"/>
      <c r="GW85" s="102"/>
      <c r="GX85" s="102"/>
      <c r="GY85" s="102"/>
      <c r="GZ85" s="102"/>
      <c r="HA85" s="102"/>
      <c r="HB85" s="102"/>
      <c r="HC85" s="102"/>
      <c r="HD85" s="102"/>
      <c r="HE85" s="102"/>
      <c r="HF85" s="102"/>
      <c r="HG85" s="102"/>
      <c r="HH85" s="102"/>
      <c r="HI85" s="102"/>
      <c r="HJ85" s="102"/>
      <c r="HK85" s="102"/>
      <c r="HL85" s="102"/>
      <c r="HM85" s="102"/>
      <c r="HN85" s="102"/>
      <c r="HO85" s="102"/>
      <c r="HP85" s="102"/>
      <c r="HQ85" s="102"/>
      <c r="HR85" s="102"/>
      <c r="HS85" s="102"/>
      <c r="HT85" s="102"/>
      <c r="HU85" s="102"/>
      <c r="HV85" s="102"/>
      <c r="HW85" s="102"/>
      <c r="HX85" s="102"/>
      <c r="HY85" s="102"/>
      <c r="HZ85" s="102"/>
      <c r="IA85" s="102"/>
      <c r="IB85" s="102"/>
      <c r="IC85" s="102"/>
      <c r="ID85" s="102"/>
      <c r="IE85" s="102"/>
      <c r="IF85" s="102"/>
      <c r="IG85" s="102"/>
      <c r="IH85" s="102"/>
      <c r="II85" s="102"/>
      <c r="IJ85" s="102"/>
      <c r="IK85" s="102"/>
      <c r="IL85" s="102"/>
      <c r="IM85" s="102"/>
      <c r="IN85" s="102"/>
      <c r="IO85" s="102"/>
      <c r="IP85" s="102"/>
      <c r="IQ85" s="102"/>
      <c r="IR85" s="102"/>
      <c r="IS85" s="102"/>
      <c r="IT85" s="102"/>
      <c r="IU85" s="102"/>
      <c r="IV85" s="102"/>
    </row>
    <row r="86" spans="1:256" ht="19.5" thickTop="1" x14ac:dyDescent="0.25">
      <c r="A86" s="103"/>
      <c r="B86" s="104"/>
      <c r="C86" s="104"/>
      <c r="D86" s="105"/>
      <c r="E86" s="106"/>
      <c r="F86" s="107"/>
      <c r="G86" s="108"/>
      <c r="H86" s="108"/>
      <c r="I86" s="109"/>
      <c r="J86" s="110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  <c r="CE86" s="102"/>
      <c r="CF86" s="102"/>
      <c r="CG86" s="102"/>
      <c r="CH86" s="102"/>
      <c r="CI86" s="102"/>
      <c r="CJ86" s="102"/>
      <c r="CK86" s="102"/>
      <c r="CL86" s="102"/>
      <c r="CM86" s="102"/>
      <c r="CN86" s="102"/>
      <c r="CO86" s="102"/>
      <c r="CP86" s="102"/>
      <c r="CQ86" s="102"/>
      <c r="CR86" s="102"/>
      <c r="CS86" s="102"/>
      <c r="CT86" s="102"/>
      <c r="CU86" s="102"/>
      <c r="CV86" s="102"/>
      <c r="CW86" s="102"/>
      <c r="CX86" s="102"/>
      <c r="CY86" s="102"/>
      <c r="CZ86" s="102"/>
      <c r="DA86" s="102"/>
      <c r="DB86" s="102"/>
      <c r="DC86" s="102"/>
      <c r="DD86" s="102"/>
      <c r="DE86" s="102"/>
      <c r="DF86" s="102"/>
      <c r="DG86" s="102"/>
      <c r="DH86" s="102"/>
      <c r="DI86" s="102"/>
      <c r="DJ86" s="102"/>
      <c r="DK86" s="102"/>
      <c r="DL86" s="102"/>
      <c r="DM86" s="102"/>
      <c r="DN86" s="102"/>
      <c r="DO86" s="102"/>
      <c r="DP86" s="102"/>
      <c r="DQ86" s="102"/>
      <c r="DR86" s="102"/>
      <c r="DS86" s="102"/>
      <c r="DT86" s="102"/>
      <c r="DU86" s="102"/>
      <c r="DV86" s="102"/>
      <c r="DW86" s="102"/>
      <c r="DX86" s="102"/>
      <c r="DY86" s="102"/>
      <c r="DZ86" s="102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2"/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2"/>
      <c r="EZ86" s="102"/>
      <c r="FA86" s="102"/>
      <c r="FB86" s="102"/>
      <c r="FC86" s="102"/>
      <c r="FD86" s="102"/>
      <c r="FE86" s="102"/>
      <c r="FF86" s="102"/>
      <c r="FG86" s="102"/>
      <c r="FH86" s="102"/>
      <c r="FI86" s="102"/>
      <c r="FJ86" s="102"/>
      <c r="FK86" s="102"/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2"/>
      <c r="FX86" s="102"/>
      <c r="FY86" s="102"/>
      <c r="FZ86" s="102"/>
      <c r="GA86" s="102"/>
      <c r="GB86" s="102"/>
      <c r="GC86" s="102"/>
      <c r="GD86" s="102"/>
      <c r="GE86" s="102"/>
      <c r="GF86" s="102"/>
      <c r="GG86" s="102"/>
      <c r="GH86" s="102"/>
      <c r="GI86" s="102"/>
      <c r="GJ86" s="102"/>
      <c r="GK86" s="102"/>
      <c r="GL86" s="102"/>
      <c r="GM86" s="102"/>
      <c r="GN86" s="102"/>
      <c r="GO86" s="102"/>
      <c r="GP86" s="102"/>
      <c r="GQ86" s="102"/>
      <c r="GR86" s="102"/>
      <c r="GS86" s="102"/>
      <c r="GT86" s="102"/>
      <c r="GU86" s="102"/>
      <c r="GV86" s="102"/>
      <c r="GW86" s="102"/>
      <c r="GX86" s="102"/>
      <c r="GY86" s="102"/>
      <c r="GZ86" s="102"/>
      <c r="HA86" s="102"/>
      <c r="HB86" s="102"/>
      <c r="HC86" s="102"/>
      <c r="HD86" s="102"/>
      <c r="HE86" s="102"/>
      <c r="HF86" s="102"/>
      <c r="HG86" s="102"/>
      <c r="HH86" s="102"/>
      <c r="HI86" s="102"/>
      <c r="HJ86" s="102"/>
      <c r="HK86" s="102"/>
      <c r="HL86" s="102"/>
      <c r="HM86" s="102"/>
      <c r="HN86" s="102"/>
      <c r="HO86" s="102"/>
      <c r="HP86" s="102"/>
      <c r="HQ86" s="102"/>
      <c r="HR86" s="102"/>
      <c r="HS86" s="102"/>
      <c r="HT86" s="102"/>
      <c r="HU86" s="102"/>
      <c r="HV86" s="102"/>
      <c r="HW86" s="102"/>
      <c r="HX86" s="102"/>
      <c r="HY86" s="102"/>
      <c r="HZ86" s="102"/>
      <c r="IA86" s="102"/>
      <c r="IB86" s="102"/>
      <c r="IC86" s="102"/>
      <c r="ID86" s="102"/>
      <c r="IE86" s="102"/>
      <c r="IF86" s="102"/>
      <c r="IG86" s="102"/>
      <c r="IH86" s="102"/>
      <c r="II86" s="102"/>
      <c r="IJ86" s="102"/>
      <c r="IK86" s="102"/>
      <c r="IL86" s="102"/>
      <c r="IM86" s="102"/>
      <c r="IN86" s="102"/>
      <c r="IO86" s="102"/>
      <c r="IP86" s="102"/>
      <c r="IQ86" s="102"/>
      <c r="IR86" s="102"/>
      <c r="IS86" s="102"/>
      <c r="IT86" s="102"/>
      <c r="IU86" s="102"/>
      <c r="IV86" s="102"/>
    </row>
    <row r="87" spans="1:256" x14ac:dyDescent="0.25">
      <c r="A87" s="34" t="s">
        <v>115</v>
      </c>
      <c r="B87" s="77" t="s">
        <v>116</v>
      </c>
      <c r="C87" s="78"/>
      <c r="D87" s="77"/>
      <c r="E87" s="89"/>
      <c r="F87" s="91"/>
      <c r="G87" s="65"/>
      <c r="H87" s="65"/>
      <c r="I87" s="39"/>
      <c r="J87" s="40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 x14ac:dyDescent="0.25">
      <c r="A88" s="64"/>
      <c r="B88" s="35" t="s">
        <v>9</v>
      </c>
      <c r="C88" s="89" t="s">
        <v>117</v>
      </c>
      <c r="D88" s="78"/>
      <c r="E88" s="89"/>
      <c r="F88" s="91"/>
      <c r="G88" s="65">
        <f>'[1]Modello CE'!D395+'[1]Modello CE'!D399</f>
        <v>37.25</v>
      </c>
      <c r="H88" s="65">
        <f>'[1]Modello CE'!L395+'[1]Modello CE'!L399</f>
        <v>185.7</v>
      </c>
      <c r="I88" s="39">
        <f t="shared" si="0"/>
        <v>-148.44999999999999</v>
      </c>
      <c r="J88" s="40">
        <f>IF(H88=0,"-    ",I88/H88)</f>
        <v>-0.79940764674205711</v>
      </c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 x14ac:dyDescent="0.25">
      <c r="A89" s="64"/>
      <c r="B89" s="35" t="s">
        <v>16</v>
      </c>
      <c r="C89" s="89" t="s">
        <v>118</v>
      </c>
      <c r="D89" s="78"/>
      <c r="E89" s="89"/>
      <c r="F89" s="91"/>
      <c r="G89" s="65">
        <f>'[1]Modello CE'!D405+'[1]Modello CE'!D409</f>
        <v>2280.2600000000002</v>
      </c>
      <c r="H89" s="65">
        <f>'[1]Modello CE'!L405+'[1]Modello CE'!L409</f>
        <v>2446.02</v>
      </c>
      <c r="I89" s="39">
        <f t="shared" si="0"/>
        <v>-165.75999999999976</v>
      </c>
      <c r="J89" s="40">
        <f>IF(H89=0,"-    ",I89/H89)</f>
        <v>-6.7767230030825493E-2</v>
      </c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 x14ac:dyDescent="0.25">
      <c r="A90" s="69"/>
      <c r="B90" s="70" t="s">
        <v>119</v>
      </c>
      <c r="C90" s="70"/>
      <c r="D90" s="70"/>
      <c r="E90" s="70"/>
      <c r="F90" s="71"/>
      <c r="G90" s="72">
        <f>+G88-G89</f>
        <v>-2243.0100000000002</v>
      </c>
      <c r="H90" s="73">
        <f>+H88-H89</f>
        <v>-2260.3200000000002</v>
      </c>
      <c r="I90" s="74">
        <f t="shared" si="0"/>
        <v>17.309999999999945</v>
      </c>
      <c r="J90" s="75">
        <f>IF(H90=0,"-    ",I90/H90)</f>
        <v>-7.6582076874070681E-3</v>
      </c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 x14ac:dyDescent="0.25">
      <c r="A91" s="76"/>
      <c r="B91" s="42"/>
      <c r="C91" s="90"/>
      <c r="D91" s="81"/>
      <c r="E91" s="90"/>
      <c r="F91" s="92"/>
      <c r="G91" s="61"/>
      <c r="H91" s="61"/>
      <c r="I91" s="46"/>
      <c r="J91" s="47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HE91" s="48"/>
      <c r="HF91" s="48"/>
      <c r="HG91" s="48"/>
      <c r="HH91" s="48"/>
      <c r="HI91" s="48"/>
      <c r="HJ91" s="48"/>
      <c r="HK91" s="48"/>
      <c r="HL91" s="48"/>
      <c r="HM91" s="48"/>
      <c r="HN91" s="48"/>
      <c r="HO91" s="48"/>
      <c r="HP91" s="48"/>
      <c r="HQ91" s="48"/>
      <c r="HR91" s="48"/>
      <c r="HS91" s="48"/>
      <c r="HT91" s="48"/>
      <c r="HU91" s="48"/>
      <c r="HV91" s="48"/>
      <c r="HW91" s="48"/>
      <c r="HX91" s="48"/>
      <c r="HY91" s="48"/>
      <c r="HZ91" s="48"/>
      <c r="IA91" s="48"/>
      <c r="IB91" s="48"/>
      <c r="IC91" s="48"/>
      <c r="ID91" s="48"/>
      <c r="IE91" s="48"/>
      <c r="IF91" s="48"/>
      <c r="IG91" s="48"/>
      <c r="IH91" s="48"/>
      <c r="II91" s="48"/>
      <c r="IJ91" s="48"/>
      <c r="IK91" s="48"/>
      <c r="IL91" s="48"/>
      <c r="IM91" s="48"/>
      <c r="IN91" s="48"/>
      <c r="IO91" s="48"/>
      <c r="IP91" s="48"/>
      <c r="IQ91" s="48"/>
      <c r="IR91" s="48"/>
      <c r="IS91" s="48"/>
      <c r="IT91" s="48"/>
      <c r="IU91" s="48"/>
      <c r="IV91" s="48"/>
    </row>
    <row r="92" spans="1:256" x14ac:dyDescent="0.25">
      <c r="A92" s="34" t="s">
        <v>120</v>
      </c>
      <c r="B92" s="77" t="s">
        <v>121</v>
      </c>
      <c r="C92" s="78"/>
      <c r="D92" s="36"/>
      <c r="E92" s="89"/>
      <c r="F92" s="91"/>
      <c r="G92" s="65"/>
      <c r="H92" s="65"/>
      <c r="I92" s="39"/>
      <c r="J92" s="40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 x14ac:dyDescent="0.25">
      <c r="A93" s="64"/>
      <c r="B93" s="35" t="s">
        <v>9</v>
      </c>
      <c r="C93" s="77" t="s">
        <v>122</v>
      </c>
      <c r="D93" s="78"/>
      <c r="E93" s="36"/>
      <c r="F93" s="37"/>
      <c r="G93" s="65">
        <f>'[1]Modello CE'!D414</f>
        <v>0</v>
      </c>
      <c r="H93" s="65">
        <f>'[1]Modello CE'!L414</f>
        <v>0</v>
      </c>
      <c r="I93" s="39">
        <f t="shared" si="0"/>
        <v>0</v>
      </c>
      <c r="J93" s="40" t="str">
        <f>IF(H93=0,"-    ",I93/H93)</f>
        <v xml:space="preserve">-    </v>
      </c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</row>
    <row r="94" spans="1:256" x14ac:dyDescent="0.25">
      <c r="A94" s="64"/>
      <c r="B94" s="35" t="s">
        <v>16</v>
      </c>
      <c r="C94" s="77" t="s">
        <v>123</v>
      </c>
      <c r="D94" s="78"/>
      <c r="E94" s="36"/>
      <c r="F94" s="37"/>
      <c r="G94" s="65">
        <f>'[1]Modello CE'!D415</f>
        <v>0</v>
      </c>
      <c r="H94" s="65">
        <f>'[1]Modello CE'!L415</f>
        <v>0</v>
      </c>
      <c r="I94" s="39">
        <f t="shared" si="0"/>
        <v>0</v>
      </c>
      <c r="J94" s="40" t="str">
        <f>IF(H94=0,"-    ",I94/H94)</f>
        <v xml:space="preserve">-    </v>
      </c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</row>
    <row r="95" spans="1:256" x14ac:dyDescent="0.25">
      <c r="A95" s="69"/>
      <c r="B95" s="70" t="s">
        <v>124</v>
      </c>
      <c r="C95" s="70"/>
      <c r="D95" s="70"/>
      <c r="E95" s="70"/>
      <c r="F95" s="71"/>
      <c r="G95" s="73">
        <f>G93-G94</f>
        <v>0</v>
      </c>
      <c r="H95" s="73">
        <f>H93-H94</f>
        <v>0</v>
      </c>
      <c r="I95" s="74">
        <f t="shared" si="0"/>
        <v>0</v>
      </c>
      <c r="J95" s="75" t="str">
        <f>IF(H95=0,"-    ",I95/H95)</f>
        <v xml:space="preserve">-    </v>
      </c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</row>
    <row r="96" spans="1:256" x14ac:dyDescent="0.25">
      <c r="A96" s="76"/>
      <c r="B96" s="42"/>
      <c r="C96" s="83"/>
      <c r="D96" s="81"/>
      <c r="E96" s="43"/>
      <c r="F96" s="44"/>
      <c r="G96" s="61"/>
      <c r="H96" s="61"/>
      <c r="I96" s="46"/>
      <c r="J96" s="47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  <c r="FP96" s="48"/>
      <c r="FQ96" s="48"/>
      <c r="FR96" s="48"/>
      <c r="FS96" s="48"/>
      <c r="FT96" s="48"/>
      <c r="FU96" s="48"/>
      <c r="FV96" s="48"/>
      <c r="FW96" s="48"/>
      <c r="FX96" s="48"/>
      <c r="FY96" s="48"/>
      <c r="FZ96" s="48"/>
      <c r="GA96" s="48"/>
      <c r="GB96" s="48"/>
      <c r="GC96" s="48"/>
      <c r="GD96" s="48"/>
      <c r="GE96" s="48"/>
      <c r="GF96" s="48"/>
      <c r="GG96" s="48"/>
      <c r="GH96" s="48"/>
      <c r="GI96" s="48"/>
      <c r="GJ96" s="48"/>
      <c r="GK96" s="48"/>
      <c r="GL96" s="48"/>
      <c r="GM96" s="48"/>
      <c r="GN96" s="48"/>
      <c r="GO96" s="48"/>
      <c r="GP96" s="48"/>
      <c r="GQ96" s="48"/>
      <c r="GR96" s="48"/>
      <c r="GS96" s="48"/>
      <c r="GT96" s="48"/>
      <c r="GU96" s="48"/>
      <c r="GV96" s="48"/>
      <c r="GW96" s="48"/>
      <c r="GX96" s="48"/>
      <c r="GY96" s="48"/>
      <c r="GZ96" s="48"/>
      <c r="HA96" s="48"/>
      <c r="HB96" s="48"/>
      <c r="HC96" s="48"/>
      <c r="HD96" s="48"/>
      <c r="HE96" s="48"/>
      <c r="HF96" s="48"/>
      <c r="HG96" s="48"/>
      <c r="HH96" s="48"/>
      <c r="HI96" s="48"/>
      <c r="HJ96" s="48"/>
      <c r="HK96" s="48"/>
      <c r="HL96" s="48"/>
      <c r="HM96" s="48"/>
      <c r="HN96" s="48"/>
      <c r="HO96" s="48"/>
      <c r="HP96" s="48"/>
      <c r="HQ96" s="48"/>
      <c r="HR96" s="48"/>
      <c r="HS96" s="48"/>
      <c r="HT96" s="48"/>
      <c r="HU96" s="48"/>
      <c r="HV96" s="48"/>
      <c r="HW96" s="48"/>
      <c r="HX96" s="48"/>
      <c r="HY96" s="48"/>
      <c r="HZ96" s="48"/>
      <c r="IA96" s="48"/>
      <c r="IB96" s="48"/>
      <c r="IC96" s="48"/>
      <c r="ID96" s="48"/>
      <c r="IE96" s="48"/>
      <c r="IF96" s="48"/>
      <c r="IG96" s="48"/>
      <c r="IH96" s="48"/>
      <c r="II96" s="48"/>
      <c r="IJ96" s="48"/>
      <c r="IK96" s="48"/>
      <c r="IL96" s="48"/>
      <c r="IM96" s="48"/>
      <c r="IN96" s="48"/>
      <c r="IO96" s="48"/>
      <c r="IP96" s="48"/>
      <c r="IQ96" s="48"/>
      <c r="IR96" s="48"/>
      <c r="IS96" s="48"/>
      <c r="IT96" s="48"/>
      <c r="IU96" s="48"/>
      <c r="IV96" s="48"/>
    </row>
    <row r="97" spans="1:256" x14ac:dyDescent="0.25">
      <c r="A97" s="34" t="s">
        <v>125</v>
      </c>
      <c r="B97" s="77" t="s">
        <v>126</v>
      </c>
      <c r="C97" s="78"/>
      <c r="D97" s="36"/>
      <c r="E97" s="89"/>
      <c r="F97" s="91"/>
      <c r="G97" s="65"/>
      <c r="H97" s="65"/>
      <c r="I97" s="39"/>
      <c r="J97" s="40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</row>
    <row r="98" spans="1:256" x14ac:dyDescent="0.25">
      <c r="A98" s="64"/>
      <c r="B98" s="35" t="s">
        <v>9</v>
      </c>
      <c r="C98" s="77" t="s">
        <v>127</v>
      </c>
      <c r="D98" s="78"/>
      <c r="E98" s="36"/>
      <c r="F98" s="37"/>
      <c r="G98" s="38">
        <f>SUM(G99:G100)</f>
        <v>8530370.5899999999</v>
      </c>
      <c r="H98" s="38">
        <f>SUM(H99:H100)</f>
        <v>3216741.7</v>
      </c>
      <c r="I98" s="39">
        <f t="shared" ref="I98:I103" si="2">G98-H98</f>
        <v>5313628.8899999997</v>
      </c>
      <c r="J98" s="40">
        <f t="shared" ref="J98:J103" si="3">IF(H98=0,"-    ",I98/H98)</f>
        <v>1.6518668222568196</v>
      </c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</row>
    <row r="99" spans="1:256" x14ac:dyDescent="0.25">
      <c r="A99" s="76"/>
      <c r="B99" s="82"/>
      <c r="C99" s="90"/>
      <c r="D99" s="42" t="s">
        <v>11</v>
      </c>
      <c r="E99" s="83" t="s">
        <v>128</v>
      </c>
      <c r="F99" s="92"/>
      <c r="G99" s="45">
        <f>'[1]Modello CE'!D419</f>
        <v>0</v>
      </c>
      <c r="H99" s="45">
        <f>'[1]Modello CE'!L419</f>
        <v>0</v>
      </c>
      <c r="I99" s="46">
        <f t="shared" si="2"/>
        <v>0</v>
      </c>
      <c r="J99" s="47" t="str">
        <f t="shared" si="3"/>
        <v xml:space="preserve">-    </v>
      </c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  <c r="GI99" s="48"/>
      <c r="GJ99" s="48"/>
      <c r="GK99" s="48"/>
      <c r="GL99" s="48"/>
      <c r="GM99" s="48"/>
      <c r="GN99" s="48"/>
      <c r="GO99" s="48"/>
      <c r="GP99" s="48"/>
      <c r="GQ99" s="48"/>
      <c r="GR99" s="48"/>
      <c r="GS99" s="48"/>
      <c r="GT99" s="48"/>
      <c r="GU99" s="48"/>
      <c r="GV99" s="48"/>
      <c r="GW99" s="48"/>
      <c r="GX99" s="48"/>
      <c r="GY99" s="48"/>
      <c r="GZ99" s="48"/>
      <c r="HA99" s="48"/>
      <c r="HB99" s="48"/>
      <c r="HC99" s="48"/>
      <c r="HD99" s="48"/>
      <c r="HE99" s="48"/>
      <c r="HF99" s="48"/>
      <c r="HG99" s="48"/>
      <c r="HH99" s="48"/>
      <c r="HI99" s="48"/>
      <c r="HJ99" s="48"/>
      <c r="HK99" s="48"/>
      <c r="HL99" s="48"/>
      <c r="HM99" s="48"/>
      <c r="HN99" s="48"/>
      <c r="HO99" s="48"/>
      <c r="HP99" s="48"/>
      <c r="HQ99" s="48"/>
      <c r="HR99" s="48"/>
      <c r="HS99" s="48"/>
      <c r="HT99" s="48"/>
      <c r="HU99" s="48"/>
      <c r="HV99" s="48"/>
      <c r="HW99" s="48"/>
      <c r="HX99" s="48"/>
      <c r="HY99" s="48"/>
      <c r="HZ99" s="48"/>
      <c r="IA99" s="48"/>
      <c r="IB99" s="48"/>
      <c r="IC99" s="48"/>
      <c r="ID99" s="48"/>
      <c r="IE99" s="48"/>
      <c r="IF99" s="48"/>
      <c r="IG99" s="48"/>
      <c r="IH99" s="48"/>
      <c r="II99" s="48"/>
      <c r="IJ99" s="48"/>
      <c r="IK99" s="48"/>
      <c r="IL99" s="48"/>
      <c r="IM99" s="48"/>
      <c r="IN99" s="48"/>
      <c r="IO99" s="48"/>
      <c r="IP99" s="48"/>
      <c r="IQ99" s="48"/>
      <c r="IR99" s="48"/>
      <c r="IS99" s="48"/>
      <c r="IT99" s="48"/>
      <c r="IU99" s="48"/>
      <c r="IV99" s="48"/>
    </row>
    <row r="100" spans="1:256" x14ac:dyDescent="0.25">
      <c r="A100" s="76"/>
      <c r="B100" s="82"/>
      <c r="C100" s="90"/>
      <c r="D100" s="42" t="s">
        <v>13</v>
      </c>
      <c r="E100" s="90" t="s">
        <v>129</v>
      </c>
      <c r="F100" s="92"/>
      <c r="G100" s="45">
        <f>'[1]Modello CE'!D420</f>
        <v>8530370.5899999999</v>
      </c>
      <c r="H100" s="45">
        <f>'[1]Modello CE'!L420</f>
        <v>3216741.7</v>
      </c>
      <c r="I100" s="46">
        <f t="shared" si="2"/>
        <v>5313628.8899999997</v>
      </c>
      <c r="J100" s="47">
        <f t="shared" si="3"/>
        <v>1.6518668222568196</v>
      </c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48"/>
      <c r="HX100" s="48"/>
      <c r="HY100" s="48"/>
      <c r="HZ100" s="48"/>
      <c r="IA100" s="48"/>
      <c r="IB100" s="48"/>
      <c r="IC100" s="48"/>
      <c r="ID100" s="48"/>
      <c r="IE100" s="48"/>
      <c r="IF100" s="48"/>
      <c r="IG100" s="48"/>
      <c r="IH100" s="48"/>
      <c r="II100" s="48"/>
      <c r="IJ100" s="48"/>
      <c r="IK100" s="48"/>
      <c r="IL100" s="48"/>
      <c r="IM100" s="48"/>
      <c r="IN100" s="48"/>
      <c r="IO100" s="48"/>
      <c r="IP100" s="48"/>
      <c r="IQ100" s="48"/>
      <c r="IR100" s="48"/>
      <c r="IS100" s="48"/>
      <c r="IT100" s="48"/>
      <c r="IU100" s="48"/>
      <c r="IV100" s="48"/>
    </row>
    <row r="101" spans="1:256" x14ac:dyDescent="0.25">
      <c r="A101" s="64"/>
      <c r="B101" s="35" t="s">
        <v>16</v>
      </c>
      <c r="C101" s="77" t="s">
        <v>130</v>
      </c>
      <c r="D101" s="78"/>
      <c r="E101" s="36"/>
      <c r="F101" s="37"/>
      <c r="G101" s="38">
        <f>SUM(G102:G103)</f>
        <v>14573.28</v>
      </c>
      <c r="H101" s="38">
        <f>SUM(H102:H103)</f>
        <v>319324.82</v>
      </c>
      <c r="I101" s="39">
        <f t="shared" si="2"/>
        <v>-304751.53999999998</v>
      </c>
      <c r="J101" s="40">
        <f t="shared" si="3"/>
        <v>-0.9543622071093627</v>
      </c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</row>
    <row r="102" spans="1:256" x14ac:dyDescent="0.25">
      <c r="A102" s="76"/>
      <c r="B102" s="82"/>
      <c r="C102" s="90"/>
      <c r="D102" s="42" t="s">
        <v>11</v>
      </c>
      <c r="E102" s="83" t="s">
        <v>131</v>
      </c>
      <c r="F102" s="92"/>
      <c r="G102" s="61">
        <f>'[1]Modello CE'!D444</f>
        <v>0</v>
      </c>
      <c r="H102" s="61">
        <f>'[1]Modello CE'!L444</f>
        <v>4612.6499999999996</v>
      </c>
      <c r="I102" s="46">
        <f t="shared" si="2"/>
        <v>-4612.6499999999996</v>
      </c>
      <c r="J102" s="47">
        <f t="shared" si="3"/>
        <v>-1</v>
      </c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HE102" s="48"/>
      <c r="HF102" s="48"/>
      <c r="HG102" s="48"/>
      <c r="HH102" s="48"/>
      <c r="HI102" s="48"/>
      <c r="HJ102" s="48"/>
      <c r="HK102" s="48"/>
      <c r="HL102" s="48"/>
      <c r="HM102" s="48"/>
      <c r="HN102" s="48"/>
      <c r="HO102" s="48"/>
      <c r="HP102" s="48"/>
      <c r="HQ102" s="48"/>
      <c r="HR102" s="48"/>
      <c r="HS102" s="48"/>
      <c r="HT102" s="48"/>
      <c r="HU102" s="48"/>
      <c r="HV102" s="48"/>
      <c r="HW102" s="48"/>
      <c r="HX102" s="48"/>
      <c r="HY102" s="48"/>
      <c r="HZ102" s="48"/>
      <c r="IA102" s="48"/>
      <c r="IB102" s="48"/>
      <c r="IC102" s="48"/>
      <c r="ID102" s="48"/>
      <c r="IE102" s="48"/>
      <c r="IF102" s="48"/>
      <c r="IG102" s="48"/>
      <c r="IH102" s="48"/>
      <c r="II102" s="48"/>
      <c r="IJ102" s="48"/>
      <c r="IK102" s="48"/>
      <c r="IL102" s="48"/>
      <c r="IM102" s="48"/>
      <c r="IN102" s="48"/>
      <c r="IO102" s="48"/>
      <c r="IP102" s="48"/>
      <c r="IQ102" s="48"/>
      <c r="IR102" s="48"/>
      <c r="IS102" s="48"/>
      <c r="IT102" s="48"/>
      <c r="IU102" s="48"/>
      <c r="IV102" s="48"/>
    </row>
    <row r="103" spans="1:256" x14ac:dyDescent="0.25">
      <c r="A103" s="76"/>
      <c r="B103" s="82"/>
      <c r="C103" s="90"/>
      <c r="D103" s="42" t="s">
        <v>13</v>
      </c>
      <c r="E103" s="90" t="s">
        <v>132</v>
      </c>
      <c r="F103" s="92"/>
      <c r="G103" s="61">
        <f>'[1]Modello CE'!D445</f>
        <v>14573.28</v>
      </c>
      <c r="H103" s="61">
        <f>'[1]Modello CE'!L445</f>
        <v>314712.17</v>
      </c>
      <c r="I103" s="46">
        <f t="shared" si="2"/>
        <v>-300138.88999999996</v>
      </c>
      <c r="J103" s="47">
        <f t="shared" si="3"/>
        <v>-0.95369330649018103</v>
      </c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  <c r="GI103" s="48"/>
      <c r="GJ103" s="48"/>
      <c r="GK103" s="48"/>
      <c r="GL103" s="48"/>
      <c r="GM103" s="48"/>
      <c r="GN103" s="48"/>
      <c r="GO103" s="48"/>
      <c r="GP103" s="48"/>
      <c r="GQ103" s="48"/>
      <c r="GR103" s="48"/>
      <c r="GS103" s="48"/>
      <c r="GT103" s="48"/>
      <c r="GU103" s="48"/>
      <c r="GV103" s="48"/>
      <c r="GW103" s="48"/>
      <c r="GX103" s="48"/>
      <c r="GY103" s="48"/>
      <c r="GZ103" s="48"/>
      <c r="HA103" s="48"/>
      <c r="HB103" s="48"/>
      <c r="HC103" s="48"/>
      <c r="HD103" s="48"/>
      <c r="HE103" s="48"/>
      <c r="HF103" s="48"/>
      <c r="HG103" s="48"/>
      <c r="HH103" s="48"/>
      <c r="HI103" s="48"/>
      <c r="HJ103" s="48"/>
      <c r="HK103" s="48"/>
      <c r="HL103" s="48"/>
      <c r="HM103" s="48"/>
      <c r="HN103" s="48"/>
      <c r="HO103" s="48"/>
      <c r="HP103" s="48"/>
      <c r="HQ103" s="48"/>
      <c r="HR103" s="48"/>
      <c r="HS103" s="48"/>
      <c r="HT103" s="48"/>
      <c r="HU103" s="48"/>
      <c r="HV103" s="48"/>
      <c r="HW103" s="48"/>
      <c r="HX103" s="48"/>
      <c r="HY103" s="48"/>
      <c r="HZ103" s="48"/>
      <c r="IA103" s="48"/>
      <c r="IB103" s="48"/>
      <c r="IC103" s="48"/>
      <c r="ID103" s="48"/>
      <c r="IE103" s="48"/>
      <c r="IF103" s="48"/>
      <c r="IG103" s="48"/>
      <c r="IH103" s="48"/>
      <c r="II103" s="48"/>
      <c r="IJ103" s="48"/>
      <c r="IK103" s="48"/>
      <c r="IL103" s="48"/>
      <c r="IM103" s="48"/>
      <c r="IN103" s="48"/>
      <c r="IO103" s="48"/>
      <c r="IP103" s="48"/>
      <c r="IQ103" s="48"/>
      <c r="IR103" s="48"/>
      <c r="IS103" s="48"/>
      <c r="IT103" s="48"/>
      <c r="IU103" s="48"/>
      <c r="IV103" s="48"/>
    </row>
    <row r="104" spans="1:256" x14ac:dyDescent="0.25">
      <c r="A104" s="69"/>
      <c r="B104" s="70" t="s">
        <v>133</v>
      </c>
      <c r="C104" s="70"/>
      <c r="D104" s="70"/>
      <c r="E104" s="70"/>
      <c r="F104" s="71"/>
      <c r="G104" s="72">
        <f>G98-G101</f>
        <v>8515797.3100000005</v>
      </c>
      <c r="H104" s="73">
        <f>H98-H101</f>
        <v>2897416.8800000004</v>
      </c>
      <c r="I104" s="74">
        <f t="shared" si="0"/>
        <v>5618380.4299999997</v>
      </c>
      <c r="J104" s="75">
        <f>IF(H104=0,"-    ",I104/H104)</f>
        <v>1.939099778420563</v>
      </c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</row>
    <row r="105" spans="1:256" ht="19.5" thickBot="1" x14ac:dyDescent="0.3">
      <c r="A105" s="94"/>
      <c r="B105" s="42"/>
      <c r="C105" s="90"/>
      <c r="D105" s="83"/>
      <c r="E105" s="90"/>
      <c r="F105" s="92"/>
      <c r="G105" s="61"/>
      <c r="H105" s="61"/>
      <c r="I105" s="46"/>
      <c r="J105" s="47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  <c r="GI105" s="48"/>
      <c r="GJ105" s="48"/>
      <c r="GK105" s="48"/>
      <c r="GL105" s="48"/>
      <c r="GM105" s="48"/>
      <c r="GN105" s="48"/>
      <c r="GO105" s="48"/>
      <c r="GP105" s="48"/>
      <c r="GQ105" s="48"/>
      <c r="GR105" s="48"/>
      <c r="GS105" s="48"/>
      <c r="GT105" s="48"/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HE105" s="48"/>
      <c r="HF105" s="48"/>
      <c r="HG105" s="48"/>
      <c r="HH105" s="48"/>
      <c r="HI105" s="48"/>
      <c r="HJ105" s="48"/>
      <c r="HK105" s="48"/>
      <c r="HL105" s="48"/>
      <c r="HM105" s="48"/>
      <c r="HN105" s="48"/>
      <c r="HO105" s="48"/>
      <c r="HP105" s="48"/>
      <c r="HQ105" s="48"/>
      <c r="HR105" s="48"/>
      <c r="HS105" s="48"/>
      <c r="HT105" s="48"/>
      <c r="HU105" s="48"/>
      <c r="HV105" s="48"/>
      <c r="HW105" s="48"/>
      <c r="HX105" s="48"/>
      <c r="HY105" s="48"/>
      <c r="HZ105" s="48"/>
      <c r="IA105" s="48"/>
      <c r="IB105" s="48"/>
      <c r="IC105" s="48"/>
      <c r="ID105" s="48"/>
      <c r="IE105" s="48"/>
      <c r="IF105" s="48"/>
      <c r="IG105" s="48"/>
      <c r="IH105" s="48"/>
      <c r="II105" s="48"/>
      <c r="IJ105" s="48"/>
      <c r="IK105" s="48"/>
      <c r="IL105" s="48"/>
      <c r="IM105" s="48"/>
      <c r="IN105" s="48"/>
      <c r="IO105" s="48"/>
      <c r="IP105" s="48"/>
      <c r="IQ105" s="48"/>
      <c r="IR105" s="48"/>
      <c r="IS105" s="48"/>
      <c r="IT105" s="48"/>
      <c r="IU105" s="48"/>
      <c r="IV105" s="48"/>
    </row>
    <row r="106" spans="1:256" ht="20.25" thickTop="1" thickBot="1" x14ac:dyDescent="0.3">
      <c r="A106" s="95" t="s">
        <v>134</v>
      </c>
      <c r="B106" s="96"/>
      <c r="C106" s="96"/>
      <c r="D106" s="96"/>
      <c r="E106" s="96"/>
      <c r="F106" s="97"/>
      <c r="G106" s="98">
        <f>G85+G90+G95+G104</f>
        <v>14413782.000000048</v>
      </c>
      <c r="H106" s="99">
        <f>H85+H90+H95+H104</f>
        <v>16610634.219999729</v>
      </c>
      <c r="I106" s="100">
        <f>G106-H106</f>
        <v>-2196852.2199996803</v>
      </c>
      <c r="J106" s="101">
        <f>IF(H106=0,"-    ",I106/H106)</f>
        <v>-0.13225577006292757</v>
      </c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2"/>
      <c r="DI106" s="102"/>
      <c r="DJ106" s="102"/>
      <c r="DK106" s="102"/>
      <c r="DL106" s="102"/>
      <c r="DM106" s="102"/>
      <c r="DN106" s="102"/>
      <c r="DO106" s="102"/>
      <c r="DP106" s="102"/>
      <c r="DQ106" s="102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02"/>
      <c r="FA106" s="102"/>
      <c r="FB106" s="102"/>
      <c r="FC106" s="102"/>
      <c r="FD106" s="102"/>
      <c r="FE106" s="102"/>
      <c r="FF106" s="102"/>
      <c r="FG106" s="102"/>
      <c r="FH106" s="102"/>
      <c r="FI106" s="102"/>
      <c r="FJ106" s="102"/>
      <c r="FK106" s="102"/>
      <c r="FL106" s="102"/>
      <c r="FM106" s="102"/>
      <c r="FN106" s="102"/>
      <c r="FO106" s="102"/>
      <c r="FP106" s="102"/>
      <c r="FQ106" s="102"/>
      <c r="FR106" s="102"/>
      <c r="FS106" s="102"/>
      <c r="FT106" s="102"/>
      <c r="FU106" s="102"/>
      <c r="FV106" s="102"/>
      <c r="FW106" s="102"/>
      <c r="FX106" s="102"/>
      <c r="FY106" s="102"/>
      <c r="FZ106" s="102"/>
      <c r="GA106" s="102"/>
      <c r="GB106" s="102"/>
      <c r="GC106" s="102"/>
      <c r="GD106" s="102"/>
      <c r="GE106" s="102"/>
      <c r="GF106" s="102"/>
      <c r="GG106" s="102"/>
      <c r="GH106" s="102"/>
      <c r="GI106" s="102"/>
      <c r="GJ106" s="102"/>
      <c r="GK106" s="102"/>
      <c r="GL106" s="102"/>
      <c r="GM106" s="102"/>
      <c r="GN106" s="102"/>
      <c r="GO106" s="102"/>
      <c r="GP106" s="102"/>
      <c r="GQ106" s="102"/>
      <c r="GR106" s="102"/>
      <c r="GS106" s="102"/>
      <c r="GT106" s="102"/>
      <c r="GU106" s="102"/>
      <c r="GV106" s="102"/>
      <c r="GW106" s="102"/>
      <c r="GX106" s="102"/>
      <c r="GY106" s="102"/>
      <c r="GZ106" s="102"/>
      <c r="HA106" s="102"/>
      <c r="HB106" s="102"/>
      <c r="HC106" s="102"/>
      <c r="HD106" s="102"/>
      <c r="HE106" s="102"/>
      <c r="HF106" s="102"/>
      <c r="HG106" s="102"/>
      <c r="HH106" s="102"/>
      <c r="HI106" s="102"/>
      <c r="HJ106" s="102"/>
      <c r="HK106" s="102"/>
      <c r="HL106" s="102"/>
      <c r="HM106" s="102"/>
      <c r="HN106" s="102"/>
      <c r="HO106" s="102"/>
      <c r="HP106" s="102"/>
      <c r="HQ106" s="102"/>
      <c r="HR106" s="102"/>
      <c r="HS106" s="102"/>
      <c r="HT106" s="102"/>
      <c r="HU106" s="102"/>
      <c r="HV106" s="102"/>
      <c r="HW106" s="102"/>
      <c r="HX106" s="102"/>
      <c r="HY106" s="102"/>
      <c r="HZ106" s="102"/>
      <c r="IA106" s="102"/>
      <c r="IB106" s="102"/>
      <c r="IC106" s="102"/>
      <c r="ID106" s="102"/>
      <c r="IE106" s="102"/>
      <c r="IF106" s="102"/>
      <c r="IG106" s="102"/>
      <c r="IH106" s="102"/>
      <c r="II106" s="102"/>
      <c r="IJ106" s="102"/>
      <c r="IK106" s="102"/>
      <c r="IL106" s="102"/>
      <c r="IM106" s="102"/>
      <c r="IN106" s="102"/>
      <c r="IO106" s="102"/>
      <c r="IP106" s="102"/>
      <c r="IQ106" s="102"/>
      <c r="IR106" s="102"/>
      <c r="IS106" s="102"/>
      <c r="IT106" s="102"/>
      <c r="IU106" s="102"/>
      <c r="IV106" s="102"/>
    </row>
    <row r="107" spans="1:256" ht="19.5" thickTop="1" x14ac:dyDescent="0.25">
      <c r="A107" s="103"/>
      <c r="B107" s="104"/>
      <c r="C107" s="104"/>
      <c r="D107" s="105"/>
      <c r="E107" s="106"/>
      <c r="F107" s="107"/>
      <c r="G107" s="108"/>
      <c r="H107" s="108"/>
      <c r="I107" s="109"/>
      <c r="J107" s="110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02"/>
      <c r="CW107" s="102"/>
      <c r="CX107" s="102"/>
      <c r="CY107" s="102"/>
      <c r="CZ107" s="102"/>
      <c r="DA107" s="102"/>
      <c r="DB107" s="102"/>
      <c r="DC107" s="102"/>
      <c r="DD107" s="102"/>
      <c r="DE107" s="102"/>
      <c r="DF107" s="102"/>
      <c r="DG107" s="102"/>
      <c r="DH107" s="102"/>
      <c r="DI107" s="102"/>
      <c r="DJ107" s="102"/>
      <c r="DK107" s="102"/>
      <c r="DL107" s="102"/>
      <c r="DM107" s="102"/>
      <c r="DN107" s="102"/>
      <c r="DO107" s="102"/>
      <c r="DP107" s="102"/>
      <c r="DQ107" s="102"/>
      <c r="DR107" s="102"/>
      <c r="DS107" s="102"/>
      <c r="DT107" s="102"/>
      <c r="DU107" s="102"/>
      <c r="DV107" s="102"/>
      <c r="DW107" s="102"/>
      <c r="DX107" s="102"/>
      <c r="DY107" s="102"/>
      <c r="DZ107" s="102"/>
      <c r="EA107" s="102"/>
      <c r="EB107" s="102"/>
      <c r="EC107" s="102"/>
      <c r="ED107" s="102"/>
      <c r="EE107" s="102"/>
      <c r="EF107" s="102"/>
      <c r="EG107" s="102"/>
      <c r="EH107" s="102"/>
      <c r="EI107" s="102"/>
      <c r="EJ107" s="102"/>
      <c r="EK107" s="102"/>
      <c r="EL107" s="102"/>
      <c r="EM107" s="102"/>
      <c r="EN107" s="102"/>
      <c r="EO107" s="102"/>
      <c r="EP107" s="102"/>
      <c r="EQ107" s="102"/>
      <c r="ER107" s="102"/>
      <c r="ES107" s="102"/>
      <c r="ET107" s="102"/>
      <c r="EU107" s="102"/>
      <c r="EV107" s="102"/>
      <c r="EW107" s="102"/>
      <c r="EX107" s="102"/>
      <c r="EY107" s="102"/>
      <c r="EZ107" s="102"/>
      <c r="FA107" s="102"/>
      <c r="FB107" s="102"/>
      <c r="FC107" s="102"/>
      <c r="FD107" s="102"/>
      <c r="FE107" s="102"/>
      <c r="FF107" s="102"/>
      <c r="FG107" s="102"/>
      <c r="FH107" s="102"/>
      <c r="FI107" s="102"/>
      <c r="FJ107" s="102"/>
      <c r="FK107" s="102"/>
      <c r="FL107" s="102"/>
      <c r="FM107" s="102"/>
      <c r="FN107" s="102"/>
      <c r="FO107" s="102"/>
      <c r="FP107" s="102"/>
      <c r="FQ107" s="102"/>
      <c r="FR107" s="102"/>
      <c r="FS107" s="102"/>
      <c r="FT107" s="102"/>
      <c r="FU107" s="102"/>
      <c r="FV107" s="102"/>
      <c r="FW107" s="102"/>
      <c r="FX107" s="102"/>
      <c r="FY107" s="102"/>
      <c r="FZ107" s="102"/>
      <c r="GA107" s="102"/>
      <c r="GB107" s="102"/>
      <c r="GC107" s="102"/>
      <c r="GD107" s="102"/>
      <c r="GE107" s="102"/>
      <c r="GF107" s="102"/>
      <c r="GG107" s="102"/>
      <c r="GH107" s="102"/>
      <c r="GI107" s="102"/>
      <c r="GJ107" s="102"/>
      <c r="GK107" s="102"/>
      <c r="GL107" s="102"/>
      <c r="GM107" s="102"/>
      <c r="GN107" s="102"/>
      <c r="GO107" s="102"/>
      <c r="GP107" s="102"/>
      <c r="GQ107" s="102"/>
      <c r="GR107" s="102"/>
      <c r="GS107" s="102"/>
      <c r="GT107" s="102"/>
      <c r="GU107" s="102"/>
      <c r="GV107" s="102"/>
      <c r="GW107" s="102"/>
      <c r="GX107" s="102"/>
      <c r="GY107" s="102"/>
      <c r="GZ107" s="102"/>
      <c r="HA107" s="102"/>
      <c r="HB107" s="102"/>
      <c r="HC107" s="102"/>
      <c r="HD107" s="102"/>
      <c r="HE107" s="102"/>
      <c r="HF107" s="102"/>
      <c r="HG107" s="102"/>
      <c r="HH107" s="102"/>
      <c r="HI107" s="102"/>
      <c r="HJ107" s="102"/>
      <c r="HK107" s="102"/>
      <c r="HL107" s="102"/>
      <c r="HM107" s="102"/>
      <c r="HN107" s="102"/>
      <c r="HO107" s="102"/>
      <c r="HP107" s="102"/>
      <c r="HQ107" s="102"/>
      <c r="HR107" s="102"/>
      <c r="HS107" s="102"/>
      <c r="HT107" s="102"/>
      <c r="HU107" s="102"/>
      <c r="HV107" s="102"/>
      <c r="HW107" s="102"/>
      <c r="HX107" s="102"/>
      <c r="HY107" s="102"/>
      <c r="HZ107" s="102"/>
      <c r="IA107" s="102"/>
      <c r="IB107" s="102"/>
      <c r="IC107" s="102"/>
      <c r="ID107" s="102"/>
      <c r="IE107" s="102"/>
      <c r="IF107" s="102"/>
      <c r="IG107" s="102"/>
      <c r="IH107" s="102"/>
      <c r="II107" s="102"/>
      <c r="IJ107" s="102"/>
      <c r="IK107" s="102"/>
      <c r="IL107" s="102"/>
      <c r="IM107" s="102"/>
      <c r="IN107" s="102"/>
      <c r="IO107" s="102"/>
      <c r="IP107" s="102"/>
      <c r="IQ107" s="102"/>
      <c r="IR107" s="102"/>
      <c r="IS107" s="102"/>
      <c r="IT107" s="102"/>
      <c r="IU107" s="102"/>
      <c r="IV107" s="102"/>
    </row>
    <row r="108" spans="1:256" x14ac:dyDescent="0.25">
      <c r="A108" s="34" t="s">
        <v>135</v>
      </c>
      <c r="B108" s="77" t="s">
        <v>136</v>
      </c>
      <c r="C108" s="78"/>
      <c r="D108" s="77"/>
      <c r="E108" s="89"/>
      <c r="F108" s="91"/>
      <c r="G108" s="65"/>
      <c r="H108" s="65"/>
      <c r="I108" s="39"/>
      <c r="J108" s="40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</row>
    <row r="109" spans="1:256" x14ac:dyDescent="0.25">
      <c r="A109" s="64"/>
      <c r="B109" s="35" t="s">
        <v>9</v>
      </c>
      <c r="C109" s="89" t="s">
        <v>137</v>
      </c>
      <c r="D109" s="78"/>
      <c r="E109" s="89"/>
      <c r="F109" s="91"/>
      <c r="G109" s="38">
        <f>SUM(G110:G113)</f>
        <v>13971782.620000001</v>
      </c>
      <c r="H109" s="38">
        <f>SUM(H110:H113)</f>
        <v>14184085.859999999</v>
      </c>
      <c r="I109" s="39">
        <f t="shared" ref="I109:I116" si="4">G109-H109</f>
        <v>-212303.23999999836</v>
      </c>
      <c r="J109" s="40">
        <f t="shared" ref="J109:J116" si="5">IF(H109=0,"-    ",I109/H109)</f>
        <v>-1.4967706914317732E-2</v>
      </c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</row>
    <row r="110" spans="1:256" x14ac:dyDescent="0.25">
      <c r="A110" s="94"/>
      <c r="B110" s="82"/>
      <c r="C110" s="90"/>
      <c r="D110" s="42" t="s">
        <v>11</v>
      </c>
      <c r="E110" s="90" t="s">
        <v>138</v>
      </c>
      <c r="F110" s="92"/>
      <c r="G110" s="61">
        <f>'[1]Modello CE'!D478</f>
        <v>12461393.220000001</v>
      </c>
      <c r="H110" s="61">
        <f>'[1]Modello CE'!L478</f>
        <v>12551665.77</v>
      </c>
      <c r="I110" s="46">
        <f t="shared" si="4"/>
        <v>-90272.549999998882</v>
      </c>
      <c r="J110" s="47">
        <f t="shared" si="5"/>
        <v>-7.1920772632235955E-3</v>
      </c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  <c r="FP110" s="48"/>
      <c r="FQ110" s="48"/>
      <c r="FR110" s="48"/>
      <c r="FS110" s="48"/>
      <c r="FT110" s="48"/>
      <c r="FU110" s="48"/>
      <c r="FV110" s="48"/>
      <c r="FW110" s="48"/>
      <c r="FX110" s="48"/>
      <c r="FY110" s="48"/>
      <c r="FZ110" s="48"/>
      <c r="GA110" s="48"/>
      <c r="GB110" s="48"/>
      <c r="GC110" s="48"/>
      <c r="GD110" s="48"/>
      <c r="GE110" s="48"/>
      <c r="GF110" s="48"/>
      <c r="GG110" s="48"/>
      <c r="GH110" s="48"/>
      <c r="GI110" s="48"/>
      <c r="GJ110" s="48"/>
      <c r="GK110" s="48"/>
      <c r="GL110" s="48"/>
      <c r="GM110" s="48"/>
      <c r="GN110" s="48"/>
      <c r="GO110" s="48"/>
      <c r="GP110" s="48"/>
      <c r="GQ110" s="48"/>
      <c r="GR110" s="48"/>
      <c r="GS110" s="48"/>
      <c r="GT110" s="48"/>
      <c r="GU110" s="48"/>
      <c r="GV110" s="48"/>
      <c r="GW110" s="48"/>
      <c r="GX110" s="48"/>
      <c r="GY110" s="48"/>
      <c r="GZ110" s="48"/>
      <c r="HA110" s="48"/>
      <c r="HB110" s="48"/>
      <c r="HC110" s="48"/>
      <c r="HD110" s="48"/>
      <c r="HE110" s="48"/>
      <c r="HF110" s="48"/>
      <c r="HG110" s="48"/>
      <c r="HH110" s="48"/>
      <c r="HI110" s="48"/>
      <c r="HJ110" s="48"/>
      <c r="HK110" s="48"/>
      <c r="HL110" s="48"/>
      <c r="HM110" s="48"/>
      <c r="HN110" s="48"/>
      <c r="HO110" s="48"/>
      <c r="HP110" s="48"/>
      <c r="HQ110" s="48"/>
      <c r="HR110" s="48"/>
      <c r="HS110" s="48"/>
      <c r="HT110" s="48"/>
      <c r="HU110" s="48"/>
      <c r="HV110" s="48"/>
      <c r="HW110" s="48"/>
      <c r="HX110" s="48"/>
      <c r="HY110" s="48"/>
      <c r="HZ110" s="48"/>
      <c r="IA110" s="48"/>
      <c r="IB110" s="48"/>
      <c r="IC110" s="48"/>
      <c r="ID110" s="48"/>
      <c r="IE110" s="48"/>
      <c r="IF110" s="48"/>
      <c r="IG110" s="48"/>
      <c r="IH110" s="48"/>
      <c r="II110" s="48"/>
      <c r="IJ110" s="48"/>
      <c r="IK110" s="48"/>
      <c r="IL110" s="48"/>
      <c r="IM110" s="48"/>
      <c r="IN110" s="48"/>
      <c r="IO110" s="48"/>
      <c r="IP110" s="48"/>
      <c r="IQ110" s="48"/>
      <c r="IR110" s="48"/>
      <c r="IS110" s="48"/>
      <c r="IT110" s="48"/>
      <c r="IU110" s="48"/>
      <c r="IV110" s="48"/>
    </row>
    <row r="111" spans="1:256" x14ac:dyDescent="0.25">
      <c r="A111" s="94"/>
      <c r="B111" s="82"/>
      <c r="C111" s="90"/>
      <c r="D111" s="42" t="s">
        <v>13</v>
      </c>
      <c r="E111" s="90" t="s">
        <v>139</v>
      </c>
      <c r="F111" s="92"/>
      <c r="G111" s="61">
        <f>'[1]Modello CE'!D479</f>
        <v>1157686.1499999999</v>
      </c>
      <c r="H111" s="61">
        <f>'[1]Modello CE'!L479</f>
        <v>1282521.6300000001</v>
      </c>
      <c r="I111" s="46">
        <f t="shared" si="4"/>
        <v>-124835.48000000021</v>
      </c>
      <c r="J111" s="47">
        <f t="shared" si="5"/>
        <v>-9.7335964618390253E-2</v>
      </c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  <c r="FP111" s="48"/>
      <c r="FQ111" s="48"/>
      <c r="FR111" s="48"/>
      <c r="FS111" s="48"/>
      <c r="FT111" s="48"/>
      <c r="FU111" s="48"/>
      <c r="FV111" s="48"/>
      <c r="FW111" s="48"/>
      <c r="FX111" s="48"/>
      <c r="FY111" s="48"/>
      <c r="FZ111" s="48"/>
      <c r="GA111" s="48"/>
      <c r="GB111" s="48"/>
      <c r="GC111" s="48"/>
      <c r="GD111" s="48"/>
      <c r="GE111" s="48"/>
      <c r="GF111" s="48"/>
      <c r="GG111" s="48"/>
      <c r="GH111" s="48"/>
      <c r="GI111" s="48"/>
      <c r="GJ111" s="48"/>
      <c r="GK111" s="48"/>
      <c r="GL111" s="48"/>
      <c r="GM111" s="48"/>
      <c r="GN111" s="48"/>
      <c r="GO111" s="48"/>
      <c r="GP111" s="48"/>
      <c r="GQ111" s="48"/>
      <c r="GR111" s="48"/>
      <c r="GS111" s="48"/>
      <c r="GT111" s="48"/>
      <c r="GU111" s="48"/>
      <c r="GV111" s="48"/>
      <c r="GW111" s="48"/>
      <c r="GX111" s="48"/>
      <c r="GY111" s="48"/>
      <c r="GZ111" s="48"/>
      <c r="HA111" s="48"/>
      <c r="HB111" s="48"/>
      <c r="HC111" s="48"/>
      <c r="HD111" s="48"/>
      <c r="HE111" s="48"/>
      <c r="HF111" s="48"/>
      <c r="HG111" s="48"/>
      <c r="HH111" s="48"/>
      <c r="HI111" s="48"/>
      <c r="HJ111" s="48"/>
      <c r="HK111" s="48"/>
      <c r="HL111" s="48"/>
      <c r="HM111" s="48"/>
      <c r="HN111" s="48"/>
      <c r="HO111" s="48"/>
      <c r="HP111" s="48"/>
      <c r="HQ111" s="48"/>
      <c r="HR111" s="48"/>
      <c r="HS111" s="48"/>
      <c r="HT111" s="48"/>
      <c r="HU111" s="48"/>
      <c r="HV111" s="48"/>
      <c r="HW111" s="48"/>
      <c r="HX111" s="48"/>
      <c r="HY111" s="48"/>
      <c r="HZ111" s="48"/>
      <c r="IA111" s="48"/>
      <c r="IB111" s="48"/>
      <c r="IC111" s="48"/>
      <c r="ID111" s="48"/>
      <c r="IE111" s="48"/>
      <c r="IF111" s="48"/>
      <c r="IG111" s="48"/>
      <c r="IH111" s="48"/>
      <c r="II111" s="48"/>
      <c r="IJ111" s="48"/>
      <c r="IK111" s="48"/>
      <c r="IL111" s="48"/>
      <c r="IM111" s="48"/>
      <c r="IN111" s="48"/>
      <c r="IO111" s="48"/>
      <c r="IP111" s="48"/>
      <c r="IQ111" s="48"/>
      <c r="IR111" s="48"/>
      <c r="IS111" s="48"/>
      <c r="IT111" s="48"/>
      <c r="IU111" s="48"/>
      <c r="IV111" s="48"/>
    </row>
    <row r="112" spans="1:256" x14ac:dyDescent="0.25">
      <c r="A112" s="94"/>
      <c r="B112" s="82"/>
      <c r="C112" s="90"/>
      <c r="D112" s="42" t="s">
        <v>26</v>
      </c>
      <c r="E112" s="90" t="s">
        <v>140</v>
      </c>
      <c r="F112" s="92"/>
      <c r="G112" s="61">
        <f>'[1]Modello CE'!D480</f>
        <v>352703.25</v>
      </c>
      <c r="H112" s="61">
        <f>'[1]Modello CE'!L480</f>
        <v>299547.92</v>
      </c>
      <c r="I112" s="46">
        <f t="shared" si="4"/>
        <v>53155.330000000016</v>
      </c>
      <c r="J112" s="47">
        <f t="shared" si="5"/>
        <v>0.177451841428243</v>
      </c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  <c r="FP112" s="48"/>
      <c r="FQ112" s="48"/>
      <c r="FR112" s="48"/>
      <c r="FS112" s="48"/>
      <c r="FT112" s="48"/>
      <c r="FU112" s="48"/>
      <c r="FV112" s="48"/>
      <c r="FW112" s="48"/>
      <c r="FX112" s="48"/>
      <c r="FY112" s="48"/>
      <c r="FZ112" s="48"/>
      <c r="GA112" s="48"/>
      <c r="GB112" s="48"/>
      <c r="GC112" s="48"/>
      <c r="GD112" s="48"/>
      <c r="GE112" s="48"/>
      <c r="GF112" s="48"/>
      <c r="GG112" s="48"/>
      <c r="GH112" s="48"/>
      <c r="GI112" s="48"/>
      <c r="GJ112" s="48"/>
      <c r="GK112" s="48"/>
      <c r="GL112" s="48"/>
      <c r="GM112" s="48"/>
      <c r="GN112" s="48"/>
      <c r="GO112" s="48"/>
      <c r="GP112" s="48"/>
      <c r="GQ112" s="48"/>
      <c r="GR112" s="48"/>
      <c r="GS112" s="48"/>
      <c r="GT112" s="48"/>
      <c r="GU112" s="48"/>
      <c r="GV112" s="48"/>
      <c r="GW112" s="48"/>
      <c r="GX112" s="48"/>
      <c r="GY112" s="48"/>
      <c r="GZ112" s="48"/>
      <c r="HA112" s="48"/>
      <c r="HB112" s="48"/>
      <c r="HC112" s="48"/>
      <c r="HD112" s="48"/>
      <c r="HE112" s="48"/>
      <c r="HF112" s="48"/>
      <c r="HG112" s="48"/>
      <c r="HH112" s="48"/>
      <c r="HI112" s="48"/>
      <c r="HJ112" s="48"/>
      <c r="HK112" s="48"/>
      <c r="HL112" s="48"/>
      <c r="HM112" s="48"/>
      <c r="HN112" s="48"/>
      <c r="HO112" s="48"/>
      <c r="HP112" s="48"/>
      <c r="HQ112" s="48"/>
      <c r="HR112" s="48"/>
      <c r="HS112" s="48"/>
      <c r="HT112" s="48"/>
      <c r="HU112" s="48"/>
      <c r="HV112" s="48"/>
      <c r="HW112" s="48"/>
      <c r="HX112" s="48"/>
      <c r="HY112" s="48"/>
      <c r="HZ112" s="48"/>
      <c r="IA112" s="48"/>
      <c r="IB112" s="48"/>
      <c r="IC112" s="48"/>
      <c r="ID112" s="48"/>
      <c r="IE112" s="48"/>
      <c r="IF112" s="48"/>
      <c r="IG112" s="48"/>
      <c r="IH112" s="48"/>
      <c r="II112" s="48"/>
      <c r="IJ112" s="48"/>
      <c r="IK112" s="48"/>
      <c r="IL112" s="48"/>
      <c r="IM112" s="48"/>
      <c r="IN112" s="48"/>
      <c r="IO112" s="48"/>
      <c r="IP112" s="48"/>
      <c r="IQ112" s="48"/>
      <c r="IR112" s="48"/>
      <c r="IS112" s="48"/>
      <c r="IT112" s="48"/>
      <c r="IU112" s="48"/>
      <c r="IV112" s="48"/>
    </row>
    <row r="113" spans="1:256" x14ac:dyDescent="0.25">
      <c r="A113" s="94"/>
      <c r="B113" s="82"/>
      <c r="C113" s="90"/>
      <c r="D113" s="42" t="s">
        <v>32</v>
      </c>
      <c r="E113" s="90" t="s">
        <v>141</v>
      </c>
      <c r="F113" s="92"/>
      <c r="G113" s="61">
        <f>'[1]Modello CE'!D481</f>
        <v>0</v>
      </c>
      <c r="H113" s="61">
        <f>'[1]Modello CE'!L481</f>
        <v>50350.54</v>
      </c>
      <c r="I113" s="46">
        <f t="shared" si="4"/>
        <v>-50350.54</v>
      </c>
      <c r="J113" s="47">
        <f t="shared" si="5"/>
        <v>-1</v>
      </c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8"/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8"/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8"/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HE113" s="48"/>
      <c r="HF113" s="48"/>
      <c r="HG113" s="48"/>
      <c r="HH113" s="48"/>
      <c r="HI113" s="48"/>
      <c r="HJ113" s="48"/>
      <c r="HK113" s="48"/>
      <c r="HL113" s="48"/>
      <c r="HM113" s="48"/>
      <c r="HN113" s="48"/>
      <c r="HO113" s="48"/>
      <c r="HP113" s="48"/>
      <c r="HQ113" s="48"/>
      <c r="HR113" s="48"/>
      <c r="HS113" s="48"/>
      <c r="HT113" s="48"/>
      <c r="HU113" s="48"/>
      <c r="HV113" s="48"/>
      <c r="HW113" s="48"/>
      <c r="HX113" s="48"/>
      <c r="HY113" s="48"/>
      <c r="HZ113" s="48"/>
      <c r="IA113" s="48"/>
      <c r="IB113" s="48"/>
      <c r="IC113" s="48"/>
      <c r="ID113" s="48"/>
      <c r="IE113" s="48"/>
      <c r="IF113" s="48"/>
      <c r="IG113" s="48"/>
      <c r="IH113" s="48"/>
      <c r="II113" s="48"/>
      <c r="IJ113" s="48"/>
      <c r="IK113" s="48"/>
      <c r="IL113" s="48"/>
      <c r="IM113" s="48"/>
      <c r="IN113" s="48"/>
      <c r="IO113" s="48"/>
      <c r="IP113" s="48"/>
      <c r="IQ113" s="48"/>
      <c r="IR113" s="48"/>
      <c r="IS113" s="48"/>
      <c r="IT113" s="48"/>
      <c r="IU113" s="48"/>
      <c r="IV113" s="48"/>
    </row>
    <row r="114" spans="1:256" x14ac:dyDescent="0.25">
      <c r="A114" s="64"/>
      <c r="B114" s="35" t="s">
        <v>16</v>
      </c>
      <c r="C114" s="89" t="s">
        <v>142</v>
      </c>
      <c r="D114" s="78"/>
      <c r="E114" s="89"/>
      <c r="F114" s="91"/>
      <c r="G114" s="65">
        <f>'[1]Modello CE'!D482</f>
        <v>360521</v>
      </c>
      <c r="H114" s="65">
        <f>'[1]Modello CE'!L482</f>
        <v>363728</v>
      </c>
      <c r="I114" s="39">
        <f t="shared" si="4"/>
        <v>-3207</v>
      </c>
      <c r="J114" s="40">
        <f t="shared" si="5"/>
        <v>-8.8170281089165522E-3</v>
      </c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 x14ac:dyDescent="0.25">
      <c r="A115" s="64"/>
      <c r="B115" s="35" t="s">
        <v>18</v>
      </c>
      <c r="C115" s="89" t="s">
        <v>143</v>
      </c>
      <c r="D115" s="78"/>
      <c r="E115" s="89"/>
      <c r="F115" s="91"/>
      <c r="G115" s="65">
        <f>'[1]Modello CE'!D485</f>
        <v>0</v>
      </c>
      <c r="H115" s="65">
        <f>'[1]Modello CE'!L485</f>
        <v>0</v>
      </c>
      <c r="I115" s="39">
        <f t="shared" si="4"/>
        <v>0</v>
      </c>
      <c r="J115" s="40" t="str">
        <f t="shared" si="5"/>
        <v xml:space="preserve">-    </v>
      </c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 x14ac:dyDescent="0.25">
      <c r="A116" s="69"/>
      <c r="B116" s="70" t="s">
        <v>144</v>
      </c>
      <c r="C116" s="70"/>
      <c r="D116" s="70"/>
      <c r="E116" s="70"/>
      <c r="F116" s="71"/>
      <c r="G116" s="72">
        <f>G109+G114+G115</f>
        <v>14332303.620000001</v>
      </c>
      <c r="H116" s="73">
        <f>H109+H114+H115</f>
        <v>14547813.859999999</v>
      </c>
      <c r="I116" s="74">
        <f t="shared" si="4"/>
        <v>-215510.23999999836</v>
      </c>
      <c r="J116" s="75">
        <f t="shared" si="5"/>
        <v>-1.481392613859017E-2</v>
      </c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 x14ac:dyDescent="0.25">
      <c r="A117" s="94"/>
      <c r="B117" s="42"/>
      <c r="C117" s="90"/>
      <c r="D117" s="83"/>
      <c r="E117" s="90"/>
      <c r="F117" s="92"/>
      <c r="G117" s="61"/>
      <c r="H117" s="61"/>
      <c r="I117" s="46"/>
      <c r="J117" s="47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  <c r="FP117" s="48"/>
      <c r="FQ117" s="48"/>
      <c r="FR117" s="48"/>
      <c r="FS117" s="48"/>
      <c r="FT117" s="48"/>
      <c r="FU117" s="48"/>
      <c r="FV117" s="48"/>
      <c r="FW117" s="48"/>
      <c r="FX117" s="48"/>
      <c r="FY117" s="48"/>
      <c r="FZ117" s="48"/>
      <c r="GA117" s="48"/>
      <c r="GB117" s="48"/>
      <c r="GC117" s="48"/>
      <c r="GD117" s="48"/>
      <c r="GE117" s="48"/>
      <c r="GF117" s="48"/>
      <c r="GG117" s="48"/>
      <c r="GH117" s="48"/>
      <c r="GI117" s="48"/>
      <c r="GJ117" s="48"/>
      <c r="GK117" s="48"/>
      <c r="GL117" s="48"/>
      <c r="GM117" s="48"/>
      <c r="GN117" s="48"/>
      <c r="GO117" s="48"/>
      <c r="GP117" s="48"/>
      <c r="GQ117" s="48"/>
      <c r="GR117" s="48"/>
      <c r="GS117" s="48"/>
      <c r="GT117" s="48"/>
      <c r="GU117" s="48"/>
      <c r="GV117" s="48"/>
      <c r="GW117" s="48"/>
      <c r="GX117" s="48"/>
      <c r="GY117" s="48"/>
      <c r="GZ117" s="48"/>
      <c r="HA117" s="48"/>
      <c r="HB117" s="48"/>
      <c r="HC117" s="48"/>
      <c r="HD117" s="48"/>
      <c r="HE117" s="48"/>
      <c r="HF117" s="48"/>
      <c r="HG117" s="48"/>
      <c r="HH117" s="48"/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48"/>
      <c r="HV117" s="48"/>
      <c r="HW117" s="48"/>
      <c r="HX117" s="48"/>
      <c r="HY117" s="48"/>
      <c r="HZ117" s="48"/>
      <c r="IA117" s="48"/>
      <c r="IB117" s="48"/>
      <c r="IC117" s="48"/>
      <c r="ID117" s="48"/>
      <c r="IE117" s="48"/>
      <c r="IF117" s="48"/>
      <c r="IG117" s="48"/>
      <c r="IH117" s="48"/>
      <c r="II117" s="48"/>
      <c r="IJ117" s="48"/>
      <c r="IK117" s="48"/>
      <c r="IL117" s="48"/>
      <c r="IM117" s="48"/>
      <c r="IN117" s="48"/>
      <c r="IO117" s="48"/>
      <c r="IP117" s="48"/>
      <c r="IQ117" s="48"/>
      <c r="IR117" s="48"/>
      <c r="IS117" s="48"/>
      <c r="IT117" s="48"/>
      <c r="IU117" s="48"/>
      <c r="IV117" s="48"/>
    </row>
    <row r="118" spans="1:256" x14ac:dyDescent="0.25">
      <c r="A118" s="34" t="s">
        <v>145</v>
      </c>
      <c r="B118" s="77"/>
      <c r="C118" s="78"/>
      <c r="D118" s="77"/>
      <c r="E118" s="89"/>
      <c r="F118" s="91"/>
      <c r="G118" s="111">
        <f>G106-G116</f>
        <v>81478.380000047386</v>
      </c>
      <c r="H118" s="38">
        <f>H106-H116</f>
        <v>2062820.3599997293</v>
      </c>
      <c r="I118" s="39">
        <f>G118-H118</f>
        <v>-1981341.9799996819</v>
      </c>
      <c r="J118" s="40">
        <f>IF(H118=0,"-    ",I118/H118)</f>
        <v>-0.96050146606073927</v>
      </c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102"/>
      <c r="CZ118" s="102"/>
      <c r="DA118" s="102"/>
      <c r="DB118" s="102"/>
      <c r="DC118" s="102"/>
      <c r="DD118" s="102"/>
      <c r="DE118" s="102"/>
      <c r="DF118" s="102"/>
      <c r="DG118" s="102"/>
      <c r="DH118" s="102"/>
      <c r="DI118" s="102"/>
      <c r="DJ118" s="102"/>
      <c r="DK118" s="102"/>
      <c r="DL118" s="102"/>
      <c r="DM118" s="102"/>
      <c r="DN118" s="102"/>
      <c r="DO118" s="102"/>
      <c r="DP118" s="102"/>
      <c r="DQ118" s="102"/>
      <c r="DR118" s="102"/>
      <c r="DS118" s="102"/>
      <c r="DT118" s="102"/>
      <c r="DU118" s="102"/>
      <c r="DV118" s="102"/>
      <c r="DW118" s="102"/>
      <c r="DX118" s="102"/>
      <c r="DY118" s="102"/>
      <c r="DZ118" s="102"/>
      <c r="EA118" s="102"/>
      <c r="EB118" s="102"/>
      <c r="EC118" s="102"/>
      <c r="ED118" s="102"/>
      <c r="EE118" s="102"/>
      <c r="EF118" s="102"/>
      <c r="EG118" s="102"/>
      <c r="EH118" s="102"/>
      <c r="EI118" s="102"/>
      <c r="EJ118" s="102"/>
      <c r="EK118" s="102"/>
      <c r="EL118" s="102"/>
      <c r="EM118" s="102"/>
      <c r="EN118" s="102"/>
      <c r="EO118" s="102"/>
      <c r="EP118" s="102"/>
      <c r="EQ118" s="102"/>
      <c r="ER118" s="102"/>
      <c r="ES118" s="102"/>
      <c r="ET118" s="102"/>
      <c r="EU118" s="102"/>
      <c r="EV118" s="102"/>
      <c r="EW118" s="102"/>
      <c r="EX118" s="102"/>
      <c r="EY118" s="102"/>
      <c r="EZ118" s="102"/>
      <c r="FA118" s="102"/>
      <c r="FB118" s="102"/>
      <c r="FC118" s="102"/>
      <c r="FD118" s="102"/>
      <c r="FE118" s="102"/>
      <c r="FF118" s="102"/>
      <c r="FG118" s="102"/>
      <c r="FH118" s="102"/>
      <c r="FI118" s="102"/>
      <c r="FJ118" s="102"/>
      <c r="FK118" s="102"/>
      <c r="FL118" s="102"/>
      <c r="FM118" s="102"/>
      <c r="FN118" s="102"/>
      <c r="FO118" s="102"/>
      <c r="FP118" s="102"/>
      <c r="FQ118" s="102"/>
      <c r="FR118" s="102"/>
      <c r="FS118" s="102"/>
      <c r="FT118" s="102"/>
      <c r="FU118" s="102"/>
      <c r="FV118" s="102"/>
      <c r="FW118" s="102"/>
      <c r="FX118" s="102"/>
      <c r="FY118" s="102"/>
      <c r="FZ118" s="102"/>
      <c r="GA118" s="102"/>
      <c r="GB118" s="102"/>
      <c r="GC118" s="102"/>
      <c r="GD118" s="102"/>
      <c r="GE118" s="102"/>
      <c r="GF118" s="102"/>
      <c r="GG118" s="102"/>
      <c r="GH118" s="102"/>
      <c r="GI118" s="102"/>
      <c r="GJ118" s="102"/>
      <c r="GK118" s="102"/>
      <c r="GL118" s="102"/>
      <c r="GM118" s="102"/>
      <c r="GN118" s="102"/>
      <c r="GO118" s="102"/>
      <c r="GP118" s="102"/>
      <c r="GQ118" s="102"/>
      <c r="GR118" s="102"/>
      <c r="GS118" s="102"/>
      <c r="GT118" s="102"/>
      <c r="GU118" s="102"/>
      <c r="GV118" s="102"/>
      <c r="GW118" s="102"/>
      <c r="GX118" s="102"/>
      <c r="GY118" s="102"/>
      <c r="GZ118" s="102"/>
      <c r="HA118" s="102"/>
      <c r="HB118" s="102"/>
      <c r="HC118" s="102"/>
      <c r="HD118" s="102"/>
      <c r="HE118" s="102"/>
      <c r="HF118" s="102"/>
      <c r="HG118" s="102"/>
      <c r="HH118" s="102"/>
      <c r="HI118" s="102"/>
      <c r="HJ118" s="102"/>
      <c r="HK118" s="102"/>
      <c r="HL118" s="102"/>
      <c r="HM118" s="102"/>
      <c r="HN118" s="102"/>
      <c r="HO118" s="102"/>
      <c r="HP118" s="102"/>
      <c r="HQ118" s="102"/>
      <c r="HR118" s="102"/>
      <c r="HS118" s="102"/>
      <c r="HT118" s="102"/>
      <c r="HU118" s="102"/>
      <c r="HV118" s="102"/>
      <c r="HW118" s="102"/>
      <c r="HX118" s="102"/>
      <c r="HY118" s="102"/>
      <c r="HZ118" s="102"/>
      <c r="IA118" s="102"/>
      <c r="IB118" s="102"/>
      <c r="IC118" s="102"/>
      <c r="ID118" s="102"/>
      <c r="IE118" s="102"/>
      <c r="IF118" s="102"/>
      <c r="IG118" s="102"/>
      <c r="IH118" s="102"/>
      <c r="II118" s="102"/>
      <c r="IJ118" s="102"/>
      <c r="IK118" s="102"/>
      <c r="IL118" s="102"/>
      <c r="IM118" s="102"/>
      <c r="IN118" s="102"/>
      <c r="IO118" s="102"/>
      <c r="IP118" s="102"/>
      <c r="IQ118" s="102"/>
      <c r="IR118" s="102"/>
      <c r="IS118" s="102"/>
      <c r="IT118" s="102"/>
      <c r="IU118" s="102"/>
      <c r="IV118" s="102"/>
    </row>
    <row r="119" spans="1:256" ht="19.5" thickBot="1" x14ac:dyDescent="0.3">
      <c r="A119" s="112"/>
      <c r="B119" s="113"/>
      <c r="C119" s="114"/>
      <c r="D119" s="114"/>
      <c r="E119" s="115"/>
      <c r="F119" s="116"/>
      <c r="G119" s="117"/>
      <c r="H119" s="117"/>
      <c r="I119" s="118"/>
      <c r="J119" s="119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  <c r="FP119" s="48"/>
      <c r="FQ119" s="48"/>
      <c r="FR119" s="48"/>
      <c r="FS119" s="48"/>
      <c r="FT119" s="48"/>
      <c r="FU119" s="48"/>
      <c r="FV119" s="48"/>
      <c r="FW119" s="48"/>
      <c r="FX119" s="48"/>
      <c r="FY119" s="48"/>
      <c r="FZ119" s="48"/>
      <c r="GA119" s="48"/>
      <c r="GB119" s="48"/>
      <c r="GC119" s="48"/>
      <c r="GD119" s="48"/>
      <c r="GE119" s="48"/>
      <c r="GF119" s="48"/>
      <c r="GG119" s="48"/>
      <c r="GH119" s="48"/>
      <c r="GI119" s="48"/>
      <c r="GJ119" s="48"/>
      <c r="GK119" s="48"/>
      <c r="GL119" s="48"/>
      <c r="GM119" s="48"/>
      <c r="GN119" s="48"/>
      <c r="GO119" s="48"/>
      <c r="GP119" s="48"/>
      <c r="GQ119" s="48"/>
      <c r="GR119" s="48"/>
      <c r="GS119" s="48"/>
      <c r="GT119" s="48"/>
      <c r="GU119" s="48"/>
      <c r="GV119" s="48"/>
      <c r="GW119" s="48"/>
      <c r="GX119" s="48"/>
      <c r="GY119" s="48"/>
      <c r="GZ119" s="48"/>
      <c r="HA119" s="48"/>
      <c r="HB119" s="48"/>
      <c r="HC119" s="48"/>
      <c r="HD119" s="48"/>
      <c r="HE119" s="48"/>
      <c r="HF119" s="48"/>
      <c r="HG119" s="48"/>
      <c r="HH119" s="48"/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48"/>
      <c r="HV119" s="48"/>
      <c r="HW119" s="48"/>
      <c r="HX119" s="48"/>
      <c r="HY119" s="48"/>
      <c r="HZ119" s="48"/>
      <c r="IA119" s="48"/>
      <c r="IB119" s="48"/>
      <c r="IC119" s="48"/>
      <c r="ID119" s="48"/>
      <c r="IE119" s="48"/>
      <c r="IF119" s="48"/>
      <c r="IG119" s="48"/>
      <c r="IH119" s="48"/>
      <c r="II119" s="48"/>
      <c r="IJ119" s="48"/>
      <c r="IK119" s="48"/>
      <c r="IL119" s="48"/>
      <c r="IM119" s="48"/>
      <c r="IN119" s="48"/>
      <c r="IO119" s="48"/>
      <c r="IP119" s="48"/>
      <c r="IQ119" s="48"/>
      <c r="IR119" s="48"/>
      <c r="IS119" s="48"/>
      <c r="IT119" s="48"/>
      <c r="IU119" s="48"/>
      <c r="IV119" s="48"/>
    </row>
    <row r="120" spans="1:256" x14ac:dyDescent="0.25">
      <c r="A120" s="120"/>
      <c r="B120" s="120"/>
      <c r="C120" s="121"/>
      <c r="D120" s="121"/>
      <c r="E120" s="122"/>
      <c r="F120" s="122"/>
      <c r="G120" s="123"/>
      <c r="H120" s="123"/>
      <c r="I120" s="124"/>
      <c r="J120" s="125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  <c r="FP120" s="48"/>
      <c r="FQ120" s="48"/>
      <c r="FR120" s="48"/>
      <c r="FS120" s="48"/>
      <c r="FT120" s="48"/>
      <c r="FU120" s="48"/>
      <c r="FV120" s="48"/>
      <c r="FW120" s="48"/>
      <c r="FX120" s="48"/>
      <c r="FY120" s="48"/>
      <c r="FZ120" s="48"/>
      <c r="GA120" s="48"/>
      <c r="GB120" s="48"/>
      <c r="GC120" s="48"/>
      <c r="GD120" s="48"/>
      <c r="GE120" s="48"/>
      <c r="GF120" s="48"/>
      <c r="GG120" s="48"/>
      <c r="GH120" s="48"/>
      <c r="GI120" s="48"/>
      <c r="GJ120" s="48"/>
      <c r="GK120" s="48"/>
      <c r="GL120" s="48"/>
      <c r="GM120" s="48"/>
      <c r="GN120" s="48"/>
      <c r="GO120" s="48"/>
      <c r="GP120" s="48"/>
      <c r="GQ120" s="48"/>
      <c r="GR120" s="48"/>
      <c r="GS120" s="48"/>
      <c r="GT120" s="48"/>
      <c r="GU120" s="48"/>
      <c r="GV120" s="48"/>
      <c r="GW120" s="48"/>
      <c r="GX120" s="48"/>
      <c r="GY120" s="48"/>
      <c r="GZ120" s="48"/>
      <c r="HA120" s="48"/>
      <c r="HB120" s="48"/>
      <c r="HC120" s="48"/>
      <c r="HD120" s="48"/>
      <c r="HE120" s="48"/>
      <c r="HF120" s="48"/>
      <c r="HG120" s="48"/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48"/>
      <c r="HV120" s="48"/>
      <c r="HW120" s="48"/>
      <c r="HX120" s="48"/>
      <c r="HY120" s="48"/>
      <c r="HZ120" s="48"/>
      <c r="IA120" s="48"/>
      <c r="IB120" s="48"/>
      <c r="IC120" s="48"/>
      <c r="ID120" s="48"/>
      <c r="IE120" s="48"/>
      <c r="IF120" s="48"/>
      <c r="IG120" s="48"/>
      <c r="IH120" s="48"/>
      <c r="II120" s="48"/>
      <c r="IJ120" s="48"/>
      <c r="IK120" s="48"/>
      <c r="IL120" s="48"/>
      <c r="IM120" s="48"/>
      <c r="IN120" s="48"/>
      <c r="IO120" s="48"/>
      <c r="IP120" s="48"/>
      <c r="IQ120" s="48"/>
      <c r="IR120" s="48"/>
      <c r="IS120" s="48"/>
      <c r="IT120" s="48"/>
      <c r="IU120" s="48"/>
      <c r="IV120" s="48"/>
    </row>
    <row r="121" spans="1:256" x14ac:dyDescent="0.3">
      <c r="A121" s="126"/>
      <c r="B121" s="126"/>
      <c r="F121" s="127"/>
    </row>
    <row r="122" spans="1:256" x14ac:dyDescent="0.3">
      <c r="A122" s="120"/>
      <c r="B122" s="120"/>
      <c r="C122" s="121"/>
      <c r="D122" s="121"/>
      <c r="E122" s="121"/>
      <c r="F122" s="129"/>
    </row>
    <row r="123" spans="1:256" x14ac:dyDescent="0.3">
      <c r="A123" s="120"/>
      <c r="B123" s="120"/>
      <c r="C123" s="121"/>
      <c r="D123" s="121"/>
      <c r="E123" s="121"/>
      <c r="F123" s="129"/>
    </row>
    <row r="124" spans="1:256" x14ac:dyDescent="0.3">
      <c r="A124" s="120"/>
      <c r="B124" s="120"/>
      <c r="C124" s="121"/>
      <c r="D124" s="121"/>
      <c r="E124" s="121"/>
      <c r="F124" s="129"/>
    </row>
    <row r="125" spans="1:256" x14ac:dyDescent="0.3">
      <c r="A125" s="120"/>
      <c r="B125" s="120"/>
      <c r="C125" s="121"/>
      <c r="D125" s="121"/>
      <c r="E125" s="121"/>
      <c r="F125" s="129"/>
    </row>
    <row r="126" spans="1:256" x14ac:dyDescent="0.3">
      <c r="A126" s="120"/>
      <c r="B126" s="120"/>
      <c r="C126" s="121"/>
      <c r="D126" s="121"/>
      <c r="E126" s="121"/>
      <c r="F126" s="129"/>
    </row>
    <row r="127" spans="1:256" x14ac:dyDescent="0.3">
      <c r="A127" s="120"/>
      <c r="B127" s="120"/>
      <c r="C127" s="121"/>
      <c r="D127" s="121"/>
      <c r="E127" s="121"/>
      <c r="F127" s="129"/>
    </row>
    <row r="128" spans="1:256" x14ac:dyDescent="0.3">
      <c r="A128" s="120"/>
      <c r="B128" s="120"/>
      <c r="C128" s="121"/>
      <c r="D128" s="121"/>
      <c r="E128" s="121"/>
      <c r="F128" s="129"/>
    </row>
    <row r="129" spans="1:256" x14ac:dyDescent="0.3">
      <c r="A129" s="120"/>
      <c r="B129" s="120"/>
      <c r="C129" s="121"/>
      <c r="D129" s="121"/>
      <c r="E129" s="121"/>
      <c r="F129" s="129"/>
    </row>
    <row r="130" spans="1:256" x14ac:dyDescent="0.3">
      <c r="A130" s="120"/>
      <c r="B130" s="120"/>
      <c r="C130" s="121"/>
      <c r="D130" s="121"/>
      <c r="E130" s="121"/>
      <c r="F130" s="129"/>
    </row>
    <row r="131" spans="1:256" x14ac:dyDescent="0.3">
      <c r="A131" s="120"/>
      <c r="B131" s="120"/>
      <c r="C131" s="121"/>
      <c r="D131" s="121"/>
      <c r="E131" s="121"/>
      <c r="F131" s="129"/>
    </row>
    <row r="132" spans="1:256" x14ac:dyDescent="0.3">
      <c r="A132" s="120"/>
      <c r="B132" s="120"/>
      <c r="C132" s="121"/>
      <c r="D132" s="121"/>
      <c r="E132" s="121"/>
      <c r="F132" s="129"/>
    </row>
    <row r="133" spans="1:256" x14ac:dyDescent="0.3">
      <c r="A133" s="120"/>
      <c r="B133" s="120"/>
      <c r="C133" s="121"/>
      <c r="D133" s="121"/>
      <c r="E133" s="121"/>
      <c r="F133" s="129"/>
    </row>
    <row r="134" spans="1:256" x14ac:dyDescent="0.3">
      <c r="A134" s="120"/>
      <c r="B134" s="120"/>
      <c r="C134" s="121"/>
      <c r="D134" s="121"/>
      <c r="E134" s="121"/>
      <c r="F134" s="129"/>
    </row>
    <row r="135" spans="1:256" x14ac:dyDescent="0.3">
      <c r="A135" s="120"/>
      <c r="B135" s="120"/>
      <c r="C135" s="121"/>
      <c r="D135" s="121"/>
      <c r="E135" s="121"/>
      <c r="F135" s="129"/>
    </row>
    <row r="136" spans="1:256" x14ac:dyDescent="0.3">
      <c r="A136" s="120"/>
      <c r="B136" s="120"/>
      <c r="C136" s="121"/>
      <c r="D136" s="121"/>
      <c r="E136" s="121"/>
      <c r="F136" s="129"/>
    </row>
    <row r="137" spans="1:256" x14ac:dyDescent="0.3">
      <c r="A137" s="120"/>
      <c r="B137" s="120"/>
      <c r="C137" s="121"/>
      <c r="D137" s="121"/>
      <c r="E137" s="121"/>
      <c r="F137" s="129"/>
    </row>
    <row r="138" spans="1:256" x14ac:dyDescent="0.3">
      <c r="A138" s="120"/>
      <c r="B138" s="120"/>
      <c r="C138" s="121"/>
      <c r="D138" s="121"/>
      <c r="E138" s="121"/>
      <c r="F138" s="129"/>
    </row>
    <row r="139" spans="1:256" x14ac:dyDescent="0.3">
      <c r="A139" s="120"/>
      <c r="B139" s="120"/>
      <c r="C139" s="121"/>
      <c r="D139" s="121"/>
      <c r="E139" s="121"/>
      <c r="F139" s="129"/>
    </row>
    <row r="140" spans="1:256" x14ac:dyDescent="0.3">
      <c r="A140" s="120"/>
      <c r="B140" s="120"/>
      <c r="C140" s="121"/>
      <c r="D140" s="121"/>
      <c r="E140" s="121"/>
      <c r="F140" s="129"/>
    </row>
    <row r="141" spans="1:256" x14ac:dyDescent="0.3">
      <c r="A141" s="120"/>
      <c r="B141" s="120"/>
      <c r="C141" s="121"/>
      <c r="D141" s="121"/>
      <c r="E141" s="121"/>
      <c r="F141" s="129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G141" s="127"/>
      <c r="BH141" s="127"/>
      <c r="BI141" s="127"/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27"/>
      <c r="CO141" s="127"/>
      <c r="CP141" s="127"/>
      <c r="CQ141" s="127"/>
      <c r="CR141" s="127"/>
      <c r="CS141" s="127"/>
      <c r="CT141" s="127"/>
      <c r="CU141" s="127"/>
      <c r="CV141" s="127"/>
      <c r="CW141" s="127"/>
      <c r="CX141" s="127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7"/>
      <c r="EQ141" s="127"/>
      <c r="ER141" s="127"/>
      <c r="ES141" s="127"/>
      <c r="ET141" s="127"/>
      <c r="EU141" s="127"/>
      <c r="EV141" s="127"/>
      <c r="EW141" s="127"/>
      <c r="EX141" s="127"/>
      <c r="EY141" s="127"/>
      <c r="EZ141" s="127"/>
      <c r="FA141" s="127"/>
      <c r="FB141" s="127"/>
      <c r="FC141" s="127"/>
      <c r="FD141" s="127"/>
      <c r="FE141" s="127"/>
      <c r="FF141" s="127"/>
      <c r="FG141" s="127"/>
      <c r="FH141" s="127"/>
      <c r="FI141" s="127"/>
      <c r="FJ141" s="127"/>
      <c r="FK141" s="127"/>
      <c r="FL141" s="127"/>
      <c r="FM141" s="127"/>
      <c r="FN141" s="127"/>
      <c r="FO141" s="127"/>
      <c r="FP141" s="127"/>
      <c r="FQ141" s="127"/>
      <c r="FR141" s="127"/>
      <c r="FS141" s="127"/>
      <c r="FT141" s="127"/>
      <c r="FU141" s="127"/>
      <c r="FV141" s="127"/>
      <c r="FW141" s="127"/>
      <c r="FX141" s="127"/>
      <c r="FY141" s="127"/>
      <c r="FZ141" s="127"/>
      <c r="GA141" s="127"/>
      <c r="GB141" s="127"/>
      <c r="GC141" s="127"/>
      <c r="GD141" s="127"/>
      <c r="GE141" s="127"/>
      <c r="GF141" s="127"/>
      <c r="GG141" s="127"/>
      <c r="GH141" s="127"/>
      <c r="GI141" s="127"/>
      <c r="GJ141" s="127"/>
      <c r="GK141" s="127"/>
      <c r="GL141" s="127"/>
      <c r="GM141" s="127"/>
      <c r="GN141" s="127"/>
      <c r="GO141" s="127"/>
      <c r="GP141" s="127"/>
      <c r="GQ141" s="127"/>
      <c r="GR141" s="127"/>
      <c r="GS141" s="127"/>
      <c r="GT141" s="127"/>
      <c r="GU141" s="127"/>
      <c r="GV141" s="127"/>
      <c r="GW141" s="127"/>
      <c r="GX141" s="127"/>
      <c r="GY141" s="127"/>
      <c r="GZ141" s="127"/>
      <c r="HA141" s="127"/>
      <c r="HB141" s="127"/>
      <c r="HC141" s="127"/>
      <c r="HD141" s="127"/>
      <c r="HE141" s="127"/>
      <c r="HF141" s="127"/>
      <c r="HG141" s="127"/>
      <c r="HH141" s="127"/>
      <c r="HI141" s="127"/>
      <c r="HJ141" s="127"/>
      <c r="HK141" s="127"/>
      <c r="HL141" s="127"/>
      <c r="HM141" s="127"/>
      <c r="HN141" s="127"/>
      <c r="HO141" s="127"/>
      <c r="HP141" s="127"/>
      <c r="HQ141" s="127"/>
      <c r="HR141" s="127"/>
      <c r="HS141" s="127"/>
      <c r="HT141" s="127"/>
      <c r="HU141" s="127"/>
      <c r="HV141" s="127"/>
      <c r="HW141" s="127"/>
      <c r="HX141" s="127"/>
      <c r="HY141" s="127"/>
      <c r="HZ141" s="127"/>
      <c r="IA141" s="127"/>
      <c r="IB141" s="127"/>
      <c r="IC141" s="127"/>
      <c r="ID141" s="127"/>
      <c r="IE141" s="127"/>
      <c r="IF141" s="127"/>
      <c r="IG141" s="127"/>
      <c r="IH141" s="127"/>
      <c r="II141" s="127"/>
      <c r="IJ141" s="127"/>
      <c r="IK141" s="127"/>
      <c r="IL141" s="127"/>
      <c r="IM141" s="127"/>
      <c r="IN141" s="127"/>
      <c r="IO141" s="127"/>
      <c r="IP141" s="127"/>
      <c r="IQ141" s="127"/>
      <c r="IR141" s="127"/>
      <c r="IS141" s="127"/>
      <c r="IT141" s="127"/>
      <c r="IU141" s="127"/>
      <c r="IV141" s="127"/>
    </row>
    <row r="142" spans="1:256" x14ac:dyDescent="0.3">
      <c r="A142" s="120"/>
      <c r="B142" s="120"/>
      <c r="C142" s="121"/>
      <c r="D142" s="121"/>
      <c r="E142" s="121"/>
      <c r="F142" s="129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7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7"/>
      <c r="CG142" s="127"/>
      <c r="CH142" s="127"/>
      <c r="CI142" s="127"/>
      <c r="CJ142" s="127"/>
      <c r="CK142" s="127"/>
      <c r="CL142" s="127"/>
      <c r="CM142" s="127"/>
      <c r="CN142" s="127"/>
      <c r="CO142" s="127"/>
      <c r="CP142" s="127"/>
      <c r="CQ142" s="127"/>
      <c r="CR142" s="127"/>
      <c r="CS142" s="127"/>
      <c r="CT142" s="127"/>
      <c r="CU142" s="127"/>
      <c r="CV142" s="127"/>
      <c r="CW142" s="127"/>
      <c r="CX142" s="127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7"/>
      <c r="DS142" s="127"/>
      <c r="DT142" s="127"/>
      <c r="DU142" s="127"/>
      <c r="DV142" s="127"/>
      <c r="DW142" s="127"/>
      <c r="DX142" s="127"/>
      <c r="DY142" s="127"/>
      <c r="DZ142" s="127"/>
      <c r="EA142" s="127"/>
      <c r="EB142" s="127"/>
      <c r="EC142" s="127"/>
      <c r="ED142" s="127"/>
      <c r="EE142" s="127"/>
      <c r="EF142" s="127"/>
      <c r="EG142" s="127"/>
      <c r="EH142" s="127"/>
      <c r="EI142" s="127"/>
      <c r="EJ142" s="127"/>
      <c r="EK142" s="127"/>
      <c r="EL142" s="127"/>
      <c r="EM142" s="127"/>
      <c r="EN142" s="127"/>
      <c r="EO142" s="127"/>
      <c r="EP142" s="127"/>
      <c r="EQ142" s="127"/>
      <c r="ER142" s="127"/>
      <c r="ES142" s="127"/>
      <c r="ET142" s="127"/>
      <c r="EU142" s="127"/>
      <c r="EV142" s="127"/>
      <c r="EW142" s="127"/>
      <c r="EX142" s="127"/>
      <c r="EY142" s="127"/>
      <c r="EZ142" s="127"/>
      <c r="FA142" s="127"/>
      <c r="FB142" s="127"/>
      <c r="FC142" s="127"/>
      <c r="FD142" s="127"/>
      <c r="FE142" s="127"/>
      <c r="FF142" s="127"/>
      <c r="FG142" s="127"/>
      <c r="FH142" s="127"/>
      <c r="FI142" s="127"/>
      <c r="FJ142" s="127"/>
      <c r="FK142" s="127"/>
      <c r="FL142" s="127"/>
      <c r="FM142" s="127"/>
      <c r="FN142" s="127"/>
      <c r="FO142" s="127"/>
      <c r="FP142" s="127"/>
      <c r="FQ142" s="127"/>
      <c r="FR142" s="127"/>
      <c r="FS142" s="127"/>
      <c r="FT142" s="127"/>
      <c r="FU142" s="127"/>
      <c r="FV142" s="127"/>
      <c r="FW142" s="127"/>
      <c r="FX142" s="127"/>
      <c r="FY142" s="127"/>
      <c r="FZ142" s="127"/>
      <c r="GA142" s="127"/>
      <c r="GB142" s="127"/>
      <c r="GC142" s="127"/>
      <c r="GD142" s="127"/>
      <c r="GE142" s="127"/>
      <c r="GF142" s="127"/>
      <c r="GG142" s="127"/>
      <c r="GH142" s="127"/>
      <c r="GI142" s="127"/>
      <c r="GJ142" s="127"/>
      <c r="GK142" s="127"/>
      <c r="GL142" s="127"/>
      <c r="GM142" s="127"/>
      <c r="GN142" s="127"/>
      <c r="GO142" s="127"/>
      <c r="GP142" s="127"/>
      <c r="GQ142" s="127"/>
      <c r="GR142" s="127"/>
      <c r="GS142" s="127"/>
      <c r="GT142" s="127"/>
      <c r="GU142" s="127"/>
      <c r="GV142" s="127"/>
      <c r="GW142" s="127"/>
      <c r="GX142" s="127"/>
      <c r="GY142" s="127"/>
      <c r="GZ142" s="127"/>
      <c r="HA142" s="127"/>
      <c r="HB142" s="127"/>
      <c r="HC142" s="127"/>
      <c r="HD142" s="127"/>
      <c r="HE142" s="127"/>
      <c r="HF142" s="127"/>
      <c r="HG142" s="127"/>
      <c r="HH142" s="127"/>
      <c r="HI142" s="127"/>
      <c r="HJ142" s="127"/>
      <c r="HK142" s="127"/>
      <c r="HL142" s="127"/>
      <c r="HM142" s="127"/>
      <c r="HN142" s="127"/>
      <c r="HO142" s="127"/>
      <c r="HP142" s="127"/>
      <c r="HQ142" s="127"/>
      <c r="HR142" s="127"/>
      <c r="HS142" s="127"/>
      <c r="HT142" s="127"/>
      <c r="HU142" s="127"/>
      <c r="HV142" s="127"/>
      <c r="HW142" s="127"/>
      <c r="HX142" s="127"/>
      <c r="HY142" s="127"/>
      <c r="HZ142" s="127"/>
      <c r="IA142" s="127"/>
      <c r="IB142" s="127"/>
      <c r="IC142" s="127"/>
      <c r="ID142" s="127"/>
      <c r="IE142" s="127"/>
      <c r="IF142" s="127"/>
      <c r="IG142" s="127"/>
      <c r="IH142" s="127"/>
      <c r="II142" s="127"/>
      <c r="IJ142" s="127"/>
      <c r="IK142" s="127"/>
      <c r="IL142" s="127"/>
      <c r="IM142" s="127"/>
      <c r="IN142" s="127"/>
      <c r="IO142" s="127"/>
      <c r="IP142" s="127"/>
      <c r="IQ142" s="127"/>
      <c r="IR142" s="127"/>
      <c r="IS142" s="127"/>
      <c r="IT142" s="127"/>
      <c r="IU142" s="127"/>
      <c r="IV142" s="127"/>
    </row>
    <row r="143" spans="1:256" x14ac:dyDescent="0.3">
      <c r="A143" s="120"/>
      <c r="B143" s="120"/>
      <c r="C143" s="121"/>
      <c r="D143" s="121"/>
      <c r="E143" s="121"/>
      <c r="F143" s="129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G143" s="127"/>
      <c r="BH143" s="127"/>
      <c r="BI143" s="127"/>
      <c r="BJ143" s="127"/>
      <c r="BK143" s="127"/>
      <c r="BL143" s="127"/>
      <c r="BM143" s="127"/>
      <c r="BN143" s="127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7"/>
      <c r="BY143" s="127"/>
      <c r="BZ143" s="127"/>
      <c r="CA143" s="127"/>
      <c r="CB143" s="127"/>
      <c r="CC143" s="127"/>
      <c r="CD143" s="127"/>
      <c r="CE143" s="127"/>
      <c r="CF143" s="127"/>
      <c r="CG143" s="127"/>
      <c r="CH143" s="127"/>
      <c r="CI143" s="127"/>
      <c r="CJ143" s="127"/>
      <c r="CK143" s="127"/>
      <c r="CL143" s="127"/>
      <c r="CM143" s="127"/>
      <c r="CN143" s="127"/>
      <c r="CO143" s="127"/>
      <c r="CP143" s="127"/>
      <c r="CQ143" s="127"/>
      <c r="CR143" s="127"/>
      <c r="CS143" s="127"/>
      <c r="CT143" s="127"/>
      <c r="CU143" s="127"/>
      <c r="CV143" s="127"/>
      <c r="CW143" s="127"/>
      <c r="CX143" s="127"/>
      <c r="CY143" s="127"/>
      <c r="CZ143" s="127"/>
      <c r="DA143" s="127"/>
      <c r="DB143" s="127"/>
      <c r="DC143" s="127"/>
      <c r="DD143" s="127"/>
      <c r="DE143" s="127"/>
      <c r="DF143" s="127"/>
      <c r="DG143" s="127"/>
      <c r="DH143" s="127"/>
      <c r="DI143" s="127"/>
      <c r="DJ143" s="127"/>
      <c r="DK143" s="127"/>
      <c r="DL143" s="127"/>
      <c r="DM143" s="127"/>
      <c r="DN143" s="127"/>
      <c r="DO143" s="127"/>
      <c r="DP143" s="127"/>
      <c r="DQ143" s="127"/>
      <c r="DR143" s="127"/>
      <c r="DS143" s="127"/>
      <c r="DT143" s="127"/>
      <c r="DU143" s="127"/>
      <c r="DV143" s="127"/>
      <c r="DW143" s="127"/>
      <c r="DX143" s="127"/>
      <c r="DY143" s="127"/>
      <c r="DZ143" s="127"/>
      <c r="EA143" s="127"/>
      <c r="EB143" s="127"/>
      <c r="EC143" s="127"/>
      <c r="ED143" s="127"/>
      <c r="EE143" s="127"/>
      <c r="EF143" s="127"/>
      <c r="EG143" s="127"/>
      <c r="EH143" s="127"/>
      <c r="EI143" s="127"/>
      <c r="EJ143" s="127"/>
      <c r="EK143" s="127"/>
      <c r="EL143" s="127"/>
      <c r="EM143" s="127"/>
      <c r="EN143" s="127"/>
      <c r="EO143" s="127"/>
      <c r="EP143" s="127"/>
      <c r="EQ143" s="127"/>
      <c r="ER143" s="127"/>
      <c r="ES143" s="127"/>
      <c r="ET143" s="127"/>
      <c r="EU143" s="127"/>
      <c r="EV143" s="127"/>
      <c r="EW143" s="127"/>
      <c r="EX143" s="127"/>
      <c r="EY143" s="127"/>
      <c r="EZ143" s="127"/>
      <c r="FA143" s="127"/>
      <c r="FB143" s="127"/>
      <c r="FC143" s="127"/>
      <c r="FD143" s="127"/>
      <c r="FE143" s="127"/>
      <c r="FF143" s="127"/>
      <c r="FG143" s="127"/>
      <c r="FH143" s="127"/>
      <c r="FI143" s="127"/>
      <c r="FJ143" s="127"/>
      <c r="FK143" s="127"/>
      <c r="FL143" s="127"/>
      <c r="FM143" s="127"/>
      <c r="FN143" s="127"/>
      <c r="FO143" s="127"/>
      <c r="FP143" s="127"/>
      <c r="FQ143" s="127"/>
      <c r="FR143" s="127"/>
      <c r="FS143" s="127"/>
      <c r="FT143" s="127"/>
      <c r="FU143" s="127"/>
      <c r="FV143" s="127"/>
      <c r="FW143" s="127"/>
      <c r="FX143" s="127"/>
      <c r="FY143" s="127"/>
      <c r="FZ143" s="127"/>
      <c r="GA143" s="127"/>
      <c r="GB143" s="127"/>
      <c r="GC143" s="127"/>
      <c r="GD143" s="127"/>
      <c r="GE143" s="127"/>
      <c r="GF143" s="127"/>
      <c r="GG143" s="127"/>
      <c r="GH143" s="127"/>
      <c r="GI143" s="127"/>
      <c r="GJ143" s="127"/>
      <c r="GK143" s="127"/>
      <c r="GL143" s="127"/>
      <c r="GM143" s="127"/>
      <c r="GN143" s="127"/>
      <c r="GO143" s="127"/>
      <c r="GP143" s="127"/>
      <c r="GQ143" s="127"/>
      <c r="GR143" s="127"/>
      <c r="GS143" s="127"/>
      <c r="GT143" s="127"/>
      <c r="GU143" s="127"/>
      <c r="GV143" s="127"/>
      <c r="GW143" s="127"/>
      <c r="GX143" s="127"/>
      <c r="GY143" s="127"/>
      <c r="GZ143" s="127"/>
      <c r="HA143" s="127"/>
      <c r="HB143" s="127"/>
      <c r="HC143" s="127"/>
      <c r="HD143" s="127"/>
      <c r="HE143" s="127"/>
      <c r="HF143" s="127"/>
      <c r="HG143" s="127"/>
      <c r="HH143" s="127"/>
      <c r="HI143" s="127"/>
      <c r="HJ143" s="127"/>
      <c r="HK143" s="127"/>
      <c r="HL143" s="127"/>
      <c r="HM143" s="127"/>
      <c r="HN143" s="127"/>
      <c r="HO143" s="127"/>
      <c r="HP143" s="127"/>
      <c r="HQ143" s="127"/>
      <c r="HR143" s="127"/>
      <c r="HS143" s="127"/>
      <c r="HT143" s="127"/>
      <c r="HU143" s="127"/>
      <c r="HV143" s="127"/>
      <c r="HW143" s="127"/>
      <c r="HX143" s="127"/>
      <c r="HY143" s="127"/>
      <c r="HZ143" s="127"/>
      <c r="IA143" s="127"/>
      <c r="IB143" s="127"/>
      <c r="IC143" s="127"/>
      <c r="ID143" s="127"/>
      <c r="IE143" s="127"/>
      <c r="IF143" s="127"/>
      <c r="IG143" s="127"/>
      <c r="IH143" s="127"/>
      <c r="II143" s="127"/>
      <c r="IJ143" s="127"/>
      <c r="IK143" s="127"/>
      <c r="IL143" s="127"/>
      <c r="IM143" s="127"/>
      <c r="IN143" s="127"/>
      <c r="IO143" s="127"/>
      <c r="IP143" s="127"/>
      <c r="IQ143" s="127"/>
      <c r="IR143" s="127"/>
      <c r="IS143" s="127"/>
      <c r="IT143" s="127"/>
      <c r="IU143" s="127"/>
      <c r="IV143" s="127"/>
    </row>
    <row r="144" spans="1:256" x14ac:dyDescent="0.3">
      <c r="A144" s="120"/>
      <c r="B144" s="120"/>
      <c r="C144" s="121"/>
      <c r="D144" s="121"/>
      <c r="E144" s="121"/>
      <c r="F144" s="129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G144" s="127"/>
      <c r="BH144" s="127"/>
      <c r="BI144" s="127"/>
      <c r="BJ144" s="127"/>
      <c r="BK144" s="127"/>
      <c r="BL144" s="127"/>
      <c r="BM144" s="127"/>
      <c r="BN144" s="127"/>
      <c r="BO144" s="127"/>
      <c r="BP144" s="127"/>
      <c r="BQ144" s="127"/>
      <c r="BR144" s="127"/>
      <c r="BS144" s="127"/>
      <c r="BT144" s="127"/>
      <c r="BU144" s="127"/>
      <c r="BV144" s="127"/>
      <c r="BW144" s="127"/>
      <c r="BX144" s="127"/>
      <c r="BY144" s="127"/>
      <c r="BZ144" s="127"/>
      <c r="CA144" s="127"/>
      <c r="CB144" s="127"/>
      <c r="CC144" s="127"/>
      <c r="CD144" s="127"/>
      <c r="CE144" s="127"/>
      <c r="CF144" s="127"/>
      <c r="CG144" s="127"/>
      <c r="CH144" s="127"/>
      <c r="CI144" s="127"/>
      <c r="CJ144" s="127"/>
      <c r="CK144" s="127"/>
      <c r="CL144" s="127"/>
      <c r="CM144" s="127"/>
      <c r="CN144" s="127"/>
      <c r="CO144" s="127"/>
      <c r="CP144" s="127"/>
      <c r="CQ144" s="127"/>
      <c r="CR144" s="127"/>
      <c r="CS144" s="127"/>
      <c r="CT144" s="127"/>
      <c r="CU144" s="127"/>
      <c r="CV144" s="127"/>
      <c r="CW144" s="127"/>
      <c r="CX144" s="127"/>
      <c r="CY144" s="127"/>
      <c r="CZ144" s="127"/>
      <c r="DA144" s="127"/>
      <c r="DB144" s="127"/>
      <c r="DC144" s="127"/>
      <c r="DD144" s="127"/>
      <c r="DE144" s="127"/>
      <c r="DF144" s="127"/>
      <c r="DG144" s="127"/>
      <c r="DH144" s="127"/>
      <c r="DI144" s="127"/>
      <c r="DJ144" s="127"/>
      <c r="DK144" s="127"/>
      <c r="DL144" s="127"/>
      <c r="DM144" s="127"/>
      <c r="DN144" s="127"/>
      <c r="DO144" s="127"/>
      <c r="DP144" s="127"/>
      <c r="DQ144" s="127"/>
      <c r="DR144" s="127"/>
      <c r="DS144" s="127"/>
      <c r="DT144" s="127"/>
      <c r="DU144" s="127"/>
      <c r="DV144" s="127"/>
      <c r="DW144" s="127"/>
      <c r="DX144" s="127"/>
      <c r="DY144" s="127"/>
      <c r="DZ144" s="127"/>
      <c r="EA144" s="127"/>
      <c r="EB144" s="127"/>
      <c r="EC144" s="127"/>
      <c r="ED144" s="127"/>
      <c r="EE144" s="127"/>
      <c r="EF144" s="127"/>
      <c r="EG144" s="127"/>
      <c r="EH144" s="127"/>
      <c r="EI144" s="127"/>
      <c r="EJ144" s="127"/>
      <c r="EK144" s="127"/>
      <c r="EL144" s="127"/>
      <c r="EM144" s="127"/>
      <c r="EN144" s="127"/>
      <c r="EO144" s="127"/>
      <c r="EP144" s="127"/>
      <c r="EQ144" s="127"/>
      <c r="ER144" s="127"/>
      <c r="ES144" s="127"/>
      <c r="ET144" s="127"/>
      <c r="EU144" s="127"/>
      <c r="EV144" s="127"/>
      <c r="EW144" s="127"/>
      <c r="EX144" s="127"/>
      <c r="EY144" s="127"/>
      <c r="EZ144" s="127"/>
      <c r="FA144" s="127"/>
      <c r="FB144" s="127"/>
      <c r="FC144" s="127"/>
      <c r="FD144" s="127"/>
      <c r="FE144" s="127"/>
      <c r="FF144" s="127"/>
      <c r="FG144" s="127"/>
      <c r="FH144" s="127"/>
      <c r="FI144" s="127"/>
      <c r="FJ144" s="127"/>
      <c r="FK144" s="127"/>
      <c r="FL144" s="127"/>
      <c r="FM144" s="127"/>
      <c r="FN144" s="127"/>
      <c r="FO144" s="127"/>
      <c r="FP144" s="127"/>
      <c r="FQ144" s="127"/>
      <c r="FR144" s="127"/>
      <c r="FS144" s="127"/>
      <c r="FT144" s="127"/>
      <c r="FU144" s="127"/>
      <c r="FV144" s="127"/>
      <c r="FW144" s="127"/>
      <c r="FX144" s="127"/>
      <c r="FY144" s="127"/>
      <c r="FZ144" s="127"/>
      <c r="GA144" s="127"/>
      <c r="GB144" s="127"/>
      <c r="GC144" s="127"/>
      <c r="GD144" s="127"/>
      <c r="GE144" s="127"/>
      <c r="GF144" s="127"/>
      <c r="GG144" s="127"/>
      <c r="GH144" s="127"/>
      <c r="GI144" s="127"/>
      <c r="GJ144" s="127"/>
      <c r="GK144" s="127"/>
      <c r="GL144" s="127"/>
      <c r="GM144" s="127"/>
      <c r="GN144" s="127"/>
      <c r="GO144" s="127"/>
      <c r="GP144" s="127"/>
      <c r="GQ144" s="127"/>
      <c r="GR144" s="127"/>
      <c r="GS144" s="127"/>
      <c r="GT144" s="127"/>
      <c r="GU144" s="127"/>
      <c r="GV144" s="127"/>
      <c r="GW144" s="127"/>
      <c r="GX144" s="127"/>
      <c r="GY144" s="127"/>
      <c r="GZ144" s="127"/>
      <c r="HA144" s="127"/>
      <c r="HB144" s="127"/>
      <c r="HC144" s="127"/>
      <c r="HD144" s="127"/>
      <c r="HE144" s="127"/>
      <c r="HF144" s="127"/>
      <c r="HG144" s="127"/>
      <c r="HH144" s="127"/>
      <c r="HI144" s="127"/>
      <c r="HJ144" s="127"/>
      <c r="HK144" s="127"/>
      <c r="HL144" s="127"/>
      <c r="HM144" s="127"/>
      <c r="HN144" s="127"/>
      <c r="HO144" s="127"/>
      <c r="HP144" s="127"/>
      <c r="HQ144" s="127"/>
      <c r="HR144" s="127"/>
      <c r="HS144" s="127"/>
      <c r="HT144" s="127"/>
      <c r="HU144" s="127"/>
      <c r="HV144" s="127"/>
      <c r="HW144" s="127"/>
      <c r="HX144" s="127"/>
      <c r="HY144" s="127"/>
      <c r="HZ144" s="127"/>
      <c r="IA144" s="127"/>
      <c r="IB144" s="127"/>
      <c r="IC144" s="127"/>
      <c r="ID144" s="127"/>
      <c r="IE144" s="127"/>
      <c r="IF144" s="127"/>
      <c r="IG144" s="127"/>
      <c r="IH144" s="127"/>
      <c r="II144" s="127"/>
      <c r="IJ144" s="127"/>
      <c r="IK144" s="127"/>
      <c r="IL144" s="127"/>
      <c r="IM144" s="127"/>
      <c r="IN144" s="127"/>
      <c r="IO144" s="127"/>
      <c r="IP144" s="127"/>
      <c r="IQ144" s="127"/>
      <c r="IR144" s="127"/>
      <c r="IS144" s="127"/>
      <c r="IT144" s="127"/>
      <c r="IU144" s="127"/>
      <c r="IV144" s="127"/>
    </row>
    <row r="145" spans="1:256" x14ac:dyDescent="0.3">
      <c r="A145" s="120"/>
      <c r="B145" s="120"/>
      <c r="C145" s="121"/>
      <c r="D145" s="121"/>
      <c r="E145" s="121"/>
      <c r="F145" s="129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  <c r="AV145" s="127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G145" s="127"/>
      <c r="BH145" s="127"/>
      <c r="BI145" s="127"/>
      <c r="BJ145" s="127"/>
      <c r="BK145" s="127"/>
      <c r="BL145" s="127"/>
      <c r="BM145" s="127"/>
      <c r="BN145" s="127"/>
      <c r="BO145" s="127"/>
      <c r="BP145" s="127"/>
      <c r="BQ145" s="127"/>
      <c r="BR145" s="127"/>
      <c r="BS145" s="127"/>
      <c r="BT145" s="127"/>
      <c r="BU145" s="127"/>
      <c r="BV145" s="127"/>
      <c r="BW145" s="127"/>
      <c r="BX145" s="127"/>
      <c r="BY145" s="127"/>
      <c r="BZ145" s="127"/>
      <c r="CA145" s="127"/>
      <c r="CB145" s="127"/>
      <c r="CC145" s="127"/>
      <c r="CD145" s="127"/>
      <c r="CE145" s="127"/>
      <c r="CF145" s="127"/>
      <c r="CG145" s="127"/>
      <c r="CH145" s="127"/>
      <c r="CI145" s="127"/>
      <c r="CJ145" s="127"/>
      <c r="CK145" s="127"/>
      <c r="CL145" s="127"/>
      <c r="CM145" s="127"/>
      <c r="CN145" s="127"/>
      <c r="CO145" s="127"/>
      <c r="CP145" s="127"/>
      <c r="CQ145" s="127"/>
      <c r="CR145" s="127"/>
      <c r="CS145" s="127"/>
      <c r="CT145" s="127"/>
      <c r="CU145" s="127"/>
      <c r="CV145" s="127"/>
      <c r="CW145" s="127"/>
      <c r="CX145" s="127"/>
      <c r="CY145" s="127"/>
      <c r="CZ145" s="127"/>
      <c r="DA145" s="127"/>
      <c r="DB145" s="127"/>
      <c r="DC145" s="127"/>
      <c r="DD145" s="127"/>
      <c r="DE145" s="127"/>
      <c r="DF145" s="127"/>
      <c r="DG145" s="127"/>
      <c r="DH145" s="127"/>
      <c r="DI145" s="127"/>
      <c r="DJ145" s="127"/>
      <c r="DK145" s="127"/>
      <c r="DL145" s="127"/>
      <c r="DM145" s="127"/>
      <c r="DN145" s="127"/>
      <c r="DO145" s="127"/>
      <c r="DP145" s="127"/>
      <c r="DQ145" s="127"/>
      <c r="DR145" s="127"/>
      <c r="DS145" s="127"/>
      <c r="DT145" s="127"/>
      <c r="DU145" s="127"/>
      <c r="DV145" s="127"/>
      <c r="DW145" s="127"/>
      <c r="DX145" s="127"/>
      <c r="DY145" s="127"/>
      <c r="DZ145" s="127"/>
      <c r="EA145" s="127"/>
      <c r="EB145" s="127"/>
      <c r="EC145" s="127"/>
      <c r="ED145" s="127"/>
      <c r="EE145" s="127"/>
      <c r="EF145" s="127"/>
      <c r="EG145" s="127"/>
      <c r="EH145" s="127"/>
      <c r="EI145" s="127"/>
      <c r="EJ145" s="127"/>
      <c r="EK145" s="127"/>
      <c r="EL145" s="127"/>
      <c r="EM145" s="127"/>
      <c r="EN145" s="127"/>
      <c r="EO145" s="127"/>
      <c r="EP145" s="127"/>
      <c r="EQ145" s="127"/>
      <c r="ER145" s="127"/>
      <c r="ES145" s="127"/>
      <c r="ET145" s="127"/>
      <c r="EU145" s="127"/>
      <c r="EV145" s="127"/>
      <c r="EW145" s="127"/>
      <c r="EX145" s="127"/>
      <c r="EY145" s="127"/>
      <c r="EZ145" s="127"/>
      <c r="FA145" s="127"/>
      <c r="FB145" s="127"/>
      <c r="FC145" s="127"/>
      <c r="FD145" s="127"/>
      <c r="FE145" s="127"/>
      <c r="FF145" s="127"/>
      <c r="FG145" s="127"/>
      <c r="FH145" s="127"/>
      <c r="FI145" s="127"/>
      <c r="FJ145" s="127"/>
      <c r="FK145" s="127"/>
      <c r="FL145" s="127"/>
      <c r="FM145" s="127"/>
      <c r="FN145" s="127"/>
      <c r="FO145" s="127"/>
      <c r="FP145" s="127"/>
      <c r="FQ145" s="127"/>
      <c r="FR145" s="127"/>
      <c r="FS145" s="127"/>
      <c r="FT145" s="127"/>
      <c r="FU145" s="127"/>
      <c r="FV145" s="127"/>
      <c r="FW145" s="127"/>
      <c r="FX145" s="127"/>
      <c r="FY145" s="127"/>
      <c r="FZ145" s="127"/>
      <c r="GA145" s="127"/>
      <c r="GB145" s="127"/>
      <c r="GC145" s="127"/>
      <c r="GD145" s="127"/>
      <c r="GE145" s="127"/>
      <c r="GF145" s="127"/>
      <c r="GG145" s="127"/>
      <c r="GH145" s="127"/>
      <c r="GI145" s="127"/>
      <c r="GJ145" s="127"/>
      <c r="GK145" s="127"/>
      <c r="GL145" s="127"/>
      <c r="GM145" s="127"/>
      <c r="GN145" s="127"/>
      <c r="GO145" s="127"/>
      <c r="GP145" s="127"/>
      <c r="GQ145" s="127"/>
      <c r="GR145" s="127"/>
      <c r="GS145" s="127"/>
      <c r="GT145" s="127"/>
      <c r="GU145" s="127"/>
      <c r="GV145" s="127"/>
      <c r="GW145" s="127"/>
      <c r="GX145" s="127"/>
      <c r="GY145" s="127"/>
      <c r="GZ145" s="127"/>
      <c r="HA145" s="127"/>
      <c r="HB145" s="127"/>
      <c r="HC145" s="127"/>
      <c r="HD145" s="127"/>
      <c r="HE145" s="127"/>
      <c r="HF145" s="127"/>
      <c r="HG145" s="127"/>
      <c r="HH145" s="127"/>
      <c r="HI145" s="127"/>
      <c r="HJ145" s="127"/>
      <c r="HK145" s="127"/>
      <c r="HL145" s="127"/>
      <c r="HM145" s="127"/>
      <c r="HN145" s="127"/>
      <c r="HO145" s="127"/>
      <c r="HP145" s="127"/>
      <c r="HQ145" s="127"/>
      <c r="HR145" s="127"/>
      <c r="HS145" s="127"/>
      <c r="HT145" s="127"/>
      <c r="HU145" s="127"/>
      <c r="HV145" s="127"/>
      <c r="HW145" s="127"/>
      <c r="HX145" s="127"/>
      <c r="HY145" s="127"/>
      <c r="HZ145" s="127"/>
      <c r="IA145" s="127"/>
      <c r="IB145" s="127"/>
      <c r="IC145" s="127"/>
      <c r="ID145" s="127"/>
      <c r="IE145" s="127"/>
      <c r="IF145" s="127"/>
      <c r="IG145" s="127"/>
      <c r="IH145" s="127"/>
      <c r="II145" s="127"/>
      <c r="IJ145" s="127"/>
      <c r="IK145" s="127"/>
      <c r="IL145" s="127"/>
      <c r="IM145" s="127"/>
      <c r="IN145" s="127"/>
      <c r="IO145" s="127"/>
      <c r="IP145" s="127"/>
      <c r="IQ145" s="127"/>
      <c r="IR145" s="127"/>
      <c r="IS145" s="127"/>
      <c r="IT145" s="127"/>
      <c r="IU145" s="127"/>
      <c r="IV145" s="127"/>
    </row>
    <row r="146" spans="1:256" x14ac:dyDescent="0.3">
      <c r="A146" s="120"/>
      <c r="B146" s="120"/>
      <c r="C146" s="121"/>
      <c r="D146" s="121"/>
      <c r="E146" s="121"/>
      <c r="F146" s="129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  <c r="AV146" s="127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G146" s="127"/>
      <c r="BH146" s="127"/>
      <c r="BI146" s="127"/>
      <c r="BJ146" s="127"/>
      <c r="BK146" s="127"/>
      <c r="BL146" s="127"/>
      <c r="BM146" s="127"/>
      <c r="BN146" s="127"/>
      <c r="BO146" s="127"/>
      <c r="BP146" s="127"/>
      <c r="BQ146" s="127"/>
      <c r="BR146" s="127"/>
      <c r="BS146" s="127"/>
      <c r="BT146" s="127"/>
      <c r="BU146" s="127"/>
      <c r="BV146" s="127"/>
      <c r="BW146" s="127"/>
      <c r="BX146" s="127"/>
      <c r="BY146" s="127"/>
      <c r="BZ146" s="127"/>
      <c r="CA146" s="127"/>
      <c r="CB146" s="127"/>
      <c r="CC146" s="127"/>
      <c r="CD146" s="127"/>
      <c r="CE146" s="127"/>
      <c r="CF146" s="127"/>
      <c r="CG146" s="127"/>
      <c r="CH146" s="127"/>
      <c r="CI146" s="127"/>
      <c r="CJ146" s="127"/>
      <c r="CK146" s="127"/>
      <c r="CL146" s="127"/>
      <c r="CM146" s="127"/>
      <c r="CN146" s="127"/>
      <c r="CO146" s="127"/>
      <c r="CP146" s="127"/>
      <c r="CQ146" s="127"/>
      <c r="CR146" s="127"/>
      <c r="CS146" s="127"/>
      <c r="CT146" s="127"/>
      <c r="CU146" s="127"/>
      <c r="CV146" s="127"/>
      <c r="CW146" s="127"/>
      <c r="CX146" s="127"/>
      <c r="CY146" s="127"/>
      <c r="CZ146" s="127"/>
      <c r="DA146" s="127"/>
      <c r="DB146" s="127"/>
      <c r="DC146" s="127"/>
      <c r="DD146" s="127"/>
      <c r="DE146" s="127"/>
      <c r="DF146" s="127"/>
      <c r="DG146" s="127"/>
      <c r="DH146" s="127"/>
      <c r="DI146" s="127"/>
      <c r="DJ146" s="127"/>
      <c r="DK146" s="127"/>
      <c r="DL146" s="127"/>
      <c r="DM146" s="127"/>
      <c r="DN146" s="127"/>
      <c r="DO146" s="127"/>
      <c r="DP146" s="127"/>
      <c r="DQ146" s="127"/>
      <c r="DR146" s="127"/>
      <c r="DS146" s="127"/>
      <c r="DT146" s="127"/>
      <c r="DU146" s="127"/>
      <c r="DV146" s="127"/>
      <c r="DW146" s="127"/>
      <c r="DX146" s="127"/>
      <c r="DY146" s="127"/>
      <c r="DZ146" s="127"/>
      <c r="EA146" s="127"/>
      <c r="EB146" s="127"/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7"/>
      <c r="EQ146" s="127"/>
      <c r="ER146" s="127"/>
      <c r="ES146" s="127"/>
      <c r="ET146" s="127"/>
      <c r="EU146" s="127"/>
      <c r="EV146" s="127"/>
      <c r="EW146" s="127"/>
      <c r="EX146" s="127"/>
      <c r="EY146" s="127"/>
      <c r="EZ146" s="127"/>
      <c r="FA146" s="127"/>
      <c r="FB146" s="127"/>
      <c r="FC146" s="127"/>
      <c r="FD146" s="127"/>
      <c r="FE146" s="127"/>
      <c r="FF146" s="127"/>
      <c r="FG146" s="127"/>
      <c r="FH146" s="127"/>
      <c r="FI146" s="127"/>
      <c r="FJ146" s="127"/>
      <c r="FK146" s="127"/>
      <c r="FL146" s="127"/>
      <c r="FM146" s="127"/>
      <c r="FN146" s="127"/>
      <c r="FO146" s="127"/>
      <c r="FP146" s="127"/>
      <c r="FQ146" s="127"/>
      <c r="FR146" s="127"/>
      <c r="FS146" s="127"/>
      <c r="FT146" s="127"/>
      <c r="FU146" s="127"/>
      <c r="FV146" s="127"/>
      <c r="FW146" s="127"/>
      <c r="FX146" s="127"/>
      <c r="FY146" s="127"/>
      <c r="FZ146" s="127"/>
      <c r="GA146" s="127"/>
      <c r="GB146" s="127"/>
      <c r="GC146" s="127"/>
      <c r="GD146" s="127"/>
      <c r="GE146" s="127"/>
      <c r="GF146" s="127"/>
      <c r="GG146" s="127"/>
      <c r="GH146" s="127"/>
      <c r="GI146" s="127"/>
      <c r="GJ146" s="127"/>
      <c r="GK146" s="127"/>
      <c r="GL146" s="127"/>
      <c r="GM146" s="127"/>
      <c r="GN146" s="127"/>
      <c r="GO146" s="127"/>
      <c r="GP146" s="127"/>
      <c r="GQ146" s="127"/>
      <c r="GR146" s="127"/>
      <c r="GS146" s="127"/>
      <c r="GT146" s="127"/>
      <c r="GU146" s="127"/>
      <c r="GV146" s="127"/>
      <c r="GW146" s="127"/>
      <c r="GX146" s="127"/>
      <c r="GY146" s="127"/>
      <c r="GZ146" s="127"/>
      <c r="HA146" s="127"/>
      <c r="HB146" s="127"/>
      <c r="HC146" s="127"/>
      <c r="HD146" s="127"/>
      <c r="HE146" s="127"/>
      <c r="HF146" s="127"/>
      <c r="HG146" s="127"/>
      <c r="HH146" s="127"/>
      <c r="HI146" s="127"/>
      <c r="HJ146" s="127"/>
      <c r="HK146" s="127"/>
      <c r="HL146" s="127"/>
      <c r="HM146" s="127"/>
      <c r="HN146" s="127"/>
      <c r="HO146" s="127"/>
      <c r="HP146" s="127"/>
      <c r="HQ146" s="127"/>
      <c r="HR146" s="127"/>
      <c r="HS146" s="127"/>
      <c r="HT146" s="127"/>
      <c r="HU146" s="127"/>
      <c r="HV146" s="127"/>
      <c r="HW146" s="127"/>
      <c r="HX146" s="127"/>
      <c r="HY146" s="127"/>
      <c r="HZ146" s="127"/>
      <c r="IA146" s="127"/>
      <c r="IB146" s="127"/>
      <c r="IC146" s="127"/>
      <c r="ID146" s="127"/>
      <c r="IE146" s="127"/>
      <c r="IF146" s="127"/>
      <c r="IG146" s="127"/>
      <c r="IH146" s="127"/>
      <c r="II146" s="127"/>
      <c r="IJ146" s="127"/>
      <c r="IK146" s="127"/>
      <c r="IL146" s="127"/>
      <c r="IM146" s="127"/>
      <c r="IN146" s="127"/>
      <c r="IO146" s="127"/>
      <c r="IP146" s="127"/>
      <c r="IQ146" s="127"/>
      <c r="IR146" s="127"/>
      <c r="IS146" s="127"/>
      <c r="IT146" s="127"/>
      <c r="IU146" s="127"/>
      <c r="IV146" s="127"/>
    </row>
    <row r="147" spans="1:256" x14ac:dyDescent="0.3">
      <c r="A147" s="120"/>
      <c r="B147" s="120"/>
      <c r="C147" s="121"/>
      <c r="D147" s="121"/>
      <c r="E147" s="121"/>
      <c r="F147" s="129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  <c r="AR147" s="127"/>
      <c r="AS147" s="127"/>
      <c r="AT147" s="127"/>
      <c r="AU147" s="127"/>
      <c r="AV147" s="127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G147" s="127"/>
      <c r="BH147" s="127"/>
      <c r="BI147" s="127"/>
      <c r="BJ147" s="127"/>
      <c r="BK147" s="127"/>
      <c r="BL147" s="127"/>
      <c r="BM147" s="127"/>
      <c r="BN147" s="127"/>
      <c r="BO147" s="127"/>
      <c r="BP147" s="127"/>
      <c r="BQ147" s="127"/>
      <c r="BR147" s="127"/>
      <c r="BS147" s="127"/>
      <c r="BT147" s="127"/>
      <c r="BU147" s="127"/>
      <c r="BV147" s="127"/>
      <c r="BW147" s="127"/>
      <c r="BX147" s="127"/>
      <c r="BY147" s="127"/>
      <c r="BZ147" s="127"/>
      <c r="CA147" s="127"/>
      <c r="CB147" s="127"/>
      <c r="CC147" s="127"/>
      <c r="CD147" s="127"/>
      <c r="CE147" s="127"/>
      <c r="CF147" s="127"/>
      <c r="CG147" s="127"/>
      <c r="CH147" s="127"/>
      <c r="CI147" s="127"/>
      <c r="CJ147" s="127"/>
      <c r="CK147" s="127"/>
      <c r="CL147" s="127"/>
      <c r="CM147" s="127"/>
      <c r="CN147" s="127"/>
      <c r="CO147" s="127"/>
      <c r="CP147" s="127"/>
      <c r="CQ147" s="127"/>
      <c r="CR147" s="127"/>
      <c r="CS147" s="127"/>
      <c r="CT147" s="127"/>
      <c r="CU147" s="127"/>
      <c r="CV147" s="127"/>
      <c r="CW147" s="127"/>
      <c r="CX147" s="127"/>
      <c r="CY147" s="127"/>
      <c r="CZ147" s="127"/>
      <c r="DA147" s="127"/>
      <c r="DB147" s="127"/>
      <c r="DC147" s="127"/>
      <c r="DD147" s="127"/>
      <c r="DE147" s="127"/>
      <c r="DF147" s="127"/>
      <c r="DG147" s="127"/>
      <c r="DH147" s="127"/>
      <c r="DI147" s="127"/>
      <c r="DJ147" s="127"/>
      <c r="DK147" s="127"/>
      <c r="DL147" s="127"/>
      <c r="DM147" s="127"/>
      <c r="DN147" s="127"/>
      <c r="DO147" s="127"/>
      <c r="DP147" s="127"/>
      <c r="DQ147" s="127"/>
      <c r="DR147" s="127"/>
      <c r="DS147" s="127"/>
      <c r="DT147" s="127"/>
      <c r="DU147" s="127"/>
      <c r="DV147" s="127"/>
      <c r="DW147" s="127"/>
      <c r="DX147" s="127"/>
      <c r="DY147" s="127"/>
      <c r="DZ147" s="127"/>
      <c r="EA147" s="127"/>
      <c r="EB147" s="127"/>
      <c r="EC147" s="127"/>
      <c r="ED147" s="127"/>
      <c r="EE147" s="127"/>
      <c r="EF147" s="127"/>
      <c r="EG147" s="127"/>
      <c r="EH147" s="127"/>
      <c r="EI147" s="127"/>
      <c r="EJ147" s="127"/>
      <c r="EK147" s="127"/>
      <c r="EL147" s="127"/>
      <c r="EM147" s="127"/>
      <c r="EN147" s="127"/>
      <c r="EO147" s="127"/>
      <c r="EP147" s="127"/>
      <c r="EQ147" s="127"/>
      <c r="ER147" s="127"/>
      <c r="ES147" s="127"/>
      <c r="ET147" s="127"/>
      <c r="EU147" s="127"/>
      <c r="EV147" s="127"/>
      <c r="EW147" s="127"/>
      <c r="EX147" s="127"/>
      <c r="EY147" s="127"/>
      <c r="EZ147" s="127"/>
      <c r="FA147" s="127"/>
      <c r="FB147" s="127"/>
      <c r="FC147" s="127"/>
      <c r="FD147" s="127"/>
      <c r="FE147" s="127"/>
      <c r="FF147" s="127"/>
      <c r="FG147" s="127"/>
      <c r="FH147" s="127"/>
      <c r="FI147" s="127"/>
      <c r="FJ147" s="127"/>
      <c r="FK147" s="127"/>
      <c r="FL147" s="127"/>
      <c r="FM147" s="127"/>
      <c r="FN147" s="127"/>
      <c r="FO147" s="127"/>
      <c r="FP147" s="127"/>
      <c r="FQ147" s="127"/>
      <c r="FR147" s="127"/>
      <c r="FS147" s="127"/>
      <c r="FT147" s="127"/>
      <c r="FU147" s="127"/>
      <c r="FV147" s="127"/>
      <c r="FW147" s="127"/>
      <c r="FX147" s="127"/>
      <c r="FY147" s="127"/>
      <c r="FZ147" s="127"/>
      <c r="GA147" s="127"/>
      <c r="GB147" s="127"/>
      <c r="GC147" s="127"/>
      <c r="GD147" s="127"/>
      <c r="GE147" s="127"/>
      <c r="GF147" s="127"/>
      <c r="GG147" s="127"/>
      <c r="GH147" s="127"/>
      <c r="GI147" s="127"/>
      <c r="GJ147" s="127"/>
      <c r="GK147" s="127"/>
      <c r="GL147" s="127"/>
      <c r="GM147" s="127"/>
      <c r="GN147" s="127"/>
      <c r="GO147" s="127"/>
      <c r="GP147" s="127"/>
      <c r="GQ147" s="127"/>
      <c r="GR147" s="127"/>
      <c r="GS147" s="127"/>
      <c r="GT147" s="127"/>
      <c r="GU147" s="127"/>
      <c r="GV147" s="127"/>
      <c r="GW147" s="127"/>
      <c r="GX147" s="127"/>
      <c r="GY147" s="127"/>
      <c r="GZ147" s="127"/>
      <c r="HA147" s="127"/>
      <c r="HB147" s="127"/>
      <c r="HC147" s="127"/>
      <c r="HD147" s="127"/>
      <c r="HE147" s="127"/>
      <c r="HF147" s="127"/>
      <c r="HG147" s="127"/>
      <c r="HH147" s="127"/>
      <c r="HI147" s="127"/>
      <c r="HJ147" s="127"/>
      <c r="HK147" s="127"/>
      <c r="HL147" s="127"/>
      <c r="HM147" s="127"/>
      <c r="HN147" s="127"/>
      <c r="HO147" s="127"/>
      <c r="HP147" s="127"/>
      <c r="HQ147" s="127"/>
      <c r="HR147" s="127"/>
      <c r="HS147" s="127"/>
      <c r="HT147" s="127"/>
      <c r="HU147" s="127"/>
      <c r="HV147" s="127"/>
      <c r="HW147" s="127"/>
      <c r="HX147" s="127"/>
      <c r="HY147" s="127"/>
      <c r="HZ147" s="127"/>
      <c r="IA147" s="127"/>
      <c r="IB147" s="127"/>
      <c r="IC147" s="127"/>
      <c r="ID147" s="127"/>
      <c r="IE147" s="127"/>
      <c r="IF147" s="127"/>
      <c r="IG147" s="127"/>
      <c r="IH147" s="127"/>
      <c r="II147" s="127"/>
      <c r="IJ147" s="127"/>
      <c r="IK147" s="127"/>
      <c r="IL147" s="127"/>
      <c r="IM147" s="127"/>
      <c r="IN147" s="127"/>
      <c r="IO147" s="127"/>
      <c r="IP147" s="127"/>
      <c r="IQ147" s="127"/>
      <c r="IR147" s="127"/>
      <c r="IS147" s="127"/>
      <c r="IT147" s="127"/>
      <c r="IU147" s="127"/>
      <c r="IV147" s="127"/>
    </row>
    <row r="148" spans="1:256" x14ac:dyDescent="0.3">
      <c r="A148" s="120"/>
      <c r="B148" s="120"/>
      <c r="C148" s="121"/>
      <c r="D148" s="121"/>
      <c r="E148" s="121"/>
      <c r="F148" s="129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127"/>
      <c r="AL148" s="127"/>
      <c r="AM148" s="127"/>
      <c r="AN148" s="127"/>
      <c r="AO148" s="127"/>
      <c r="AP148" s="127"/>
      <c r="AQ148" s="127"/>
      <c r="AR148" s="127"/>
      <c r="AS148" s="127"/>
      <c r="AT148" s="127"/>
      <c r="AU148" s="127"/>
      <c r="AV148" s="127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G148" s="127"/>
      <c r="BH148" s="127"/>
      <c r="BI148" s="127"/>
      <c r="BJ148" s="127"/>
      <c r="BK148" s="127"/>
      <c r="BL148" s="127"/>
      <c r="BM148" s="127"/>
      <c r="BN148" s="127"/>
      <c r="BO148" s="127"/>
      <c r="BP148" s="127"/>
      <c r="BQ148" s="127"/>
      <c r="BR148" s="127"/>
      <c r="BS148" s="127"/>
      <c r="BT148" s="127"/>
      <c r="BU148" s="127"/>
      <c r="BV148" s="127"/>
      <c r="BW148" s="127"/>
      <c r="BX148" s="127"/>
      <c r="BY148" s="127"/>
      <c r="BZ148" s="127"/>
      <c r="CA148" s="127"/>
      <c r="CB148" s="127"/>
      <c r="CC148" s="127"/>
      <c r="CD148" s="127"/>
      <c r="CE148" s="127"/>
      <c r="CF148" s="127"/>
      <c r="CG148" s="127"/>
      <c r="CH148" s="127"/>
      <c r="CI148" s="127"/>
      <c r="CJ148" s="127"/>
      <c r="CK148" s="127"/>
      <c r="CL148" s="127"/>
      <c r="CM148" s="127"/>
      <c r="CN148" s="127"/>
      <c r="CO148" s="127"/>
      <c r="CP148" s="127"/>
      <c r="CQ148" s="127"/>
      <c r="CR148" s="127"/>
      <c r="CS148" s="127"/>
      <c r="CT148" s="127"/>
      <c r="CU148" s="127"/>
      <c r="CV148" s="127"/>
      <c r="CW148" s="127"/>
      <c r="CX148" s="127"/>
      <c r="CY148" s="127"/>
      <c r="CZ148" s="127"/>
      <c r="DA148" s="127"/>
      <c r="DB148" s="127"/>
      <c r="DC148" s="127"/>
      <c r="DD148" s="127"/>
      <c r="DE148" s="127"/>
      <c r="DF148" s="127"/>
      <c r="DG148" s="127"/>
      <c r="DH148" s="127"/>
      <c r="DI148" s="127"/>
      <c r="DJ148" s="127"/>
      <c r="DK148" s="127"/>
      <c r="DL148" s="127"/>
      <c r="DM148" s="127"/>
      <c r="DN148" s="127"/>
      <c r="DO148" s="127"/>
      <c r="DP148" s="127"/>
      <c r="DQ148" s="127"/>
      <c r="DR148" s="127"/>
      <c r="DS148" s="127"/>
      <c r="DT148" s="127"/>
      <c r="DU148" s="127"/>
      <c r="DV148" s="127"/>
      <c r="DW148" s="127"/>
      <c r="DX148" s="127"/>
      <c r="DY148" s="127"/>
      <c r="DZ148" s="127"/>
      <c r="EA148" s="127"/>
      <c r="EB148" s="127"/>
      <c r="EC148" s="127"/>
      <c r="ED148" s="127"/>
      <c r="EE148" s="127"/>
      <c r="EF148" s="127"/>
      <c r="EG148" s="127"/>
      <c r="EH148" s="127"/>
      <c r="EI148" s="127"/>
      <c r="EJ148" s="127"/>
      <c r="EK148" s="127"/>
      <c r="EL148" s="127"/>
      <c r="EM148" s="127"/>
      <c r="EN148" s="127"/>
      <c r="EO148" s="127"/>
      <c r="EP148" s="127"/>
      <c r="EQ148" s="127"/>
      <c r="ER148" s="127"/>
      <c r="ES148" s="127"/>
      <c r="ET148" s="127"/>
      <c r="EU148" s="127"/>
      <c r="EV148" s="127"/>
      <c r="EW148" s="127"/>
      <c r="EX148" s="127"/>
      <c r="EY148" s="127"/>
      <c r="EZ148" s="127"/>
      <c r="FA148" s="127"/>
      <c r="FB148" s="127"/>
      <c r="FC148" s="127"/>
      <c r="FD148" s="127"/>
      <c r="FE148" s="127"/>
      <c r="FF148" s="127"/>
      <c r="FG148" s="127"/>
      <c r="FH148" s="127"/>
      <c r="FI148" s="127"/>
      <c r="FJ148" s="127"/>
      <c r="FK148" s="127"/>
      <c r="FL148" s="127"/>
      <c r="FM148" s="127"/>
      <c r="FN148" s="127"/>
      <c r="FO148" s="127"/>
      <c r="FP148" s="127"/>
      <c r="FQ148" s="127"/>
      <c r="FR148" s="127"/>
      <c r="FS148" s="127"/>
      <c r="FT148" s="127"/>
      <c r="FU148" s="127"/>
      <c r="FV148" s="127"/>
      <c r="FW148" s="127"/>
      <c r="FX148" s="127"/>
      <c r="FY148" s="127"/>
      <c r="FZ148" s="127"/>
      <c r="GA148" s="127"/>
      <c r="GB148" s="127"/>
      <c r="GC148" s="127"/>
      <c r="GD148" s="127"/>
      <c r="GE148" s="127"/>
      <c r="GF148" s="127"/>
      <c r="GG148" s="127"/>
      <c r="GH148" s="127"/>
      <c r="GI148" s="127"/>
      <c r="GJ148" s="127"/>
      <c r="GK148" s="127"/>
      <c r="GL148" s="127"/>
      <c r="GM148" s="127"/>
      <c r="GN148" s="127"/>
      <c r="GO148" s="127"/>
      <c r="GP148" s="127"/>
      <c r="GQ148" s="127"/>
      <c r="GR148" s="127"/>
      <c r="GS148" s="127"/>
      <c r="GT148" s="127"/>
      <c r="GU148" s="127"/>
      <c r="GV148" s="127"/>
      <c r="GW148" s="127"/>
      <c r="GX148" s="127"/>
      <c r="GY148" s="127"/>
      <c r="GZ148" s="127"/>
      <c r="HA148" s="127"/>
      <c r="HB148" s="127"/>
      <c r="HC148" s="127"/>
      <c r="HD148" s="127"/>
      <c r="HE148" s="127"/>
      <c r="HF148" s="127"/>
      <c r="HG148" s="127"/>
      <c r="HH148" s="127"/>
      <c r="HI148" s="127"/>
      <c r="HJ148" s="127"/>
      <c r="HK148" s="127"/>
      <c r="HL148" s="127"/>
      <c r="HM148" s="127"/>
      <c r="HN148" s="127"/>
      <c r="HO148" s="127"/>
      <c r="HP148" s="127"/>
      <c r="HQ148" s="127"/>
      <c r="HR148" s="127"/>
      <c r="HS148" s="127"/>
      <c r="HT148" s="127"/>
      <c r="HU148" s="127"/>
      <c r="HV148" s="127"/>
      <c r="HW148" s="127"/>
      <c r="HX148" s="127"/>
      <c r="HY148" s="127"/>
      <c r="HZ148" s="127"/>
      <c r="IA148" s="127"/>
      <c r="IB148" s="127"/>
      <c r="IC148" s="127"/>
      <c r="ID148" s="127"/>
      <c r="IE148" s="127"/>
      <c r="IF148" s="127"/>
      <c r="IG148" s="127"/>
      <c r="IH148" s="127"/>
      <c r="II148" s="127"/>
      <c r="IJ148" s="127"/>
      <c r="IK148" s="127"/>
      <c r="IL148" s="127"/>
      <c r="IM148" s="127"/>
      <c r="IN148" s="127"/>
      <c r="IO148" s="127"/>
      <c r="IP148" s="127"/>
      <c r="IQ148" s="127"/>
      <c r="IR148" s="127"/>
      <c r="IS148" s="127"/>
      <c r="IT148" s="127"/>
      <c r="IU148" s="127"/>
      <c r="IV148" s="127"/>
    </row>
    <row r="149" spans="1:256" x14ac:dyDescent="0.3">
      <c r="A149" s="120"/>
      <c r="B149" s="120"/>
      <c r="C149" s="121"/>
      <c r="D149" s="121"/>
      <c r="E149" s="121"/>
      <c r="F149" s="129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  <c r="AI149" s="127"/>
      <c r="AJ149" s="127"/>
      <c r="AK149" s="127"/>
      <c r="AL149" s="127"/>
      <c r="AM149" s="127"/>
      <c r="AN149" s="127"/>
      <c r="AO149" s="127"/>
      <c r="AP149" s="127"/>
      <c r="AQ149" s="127"/>
      <c r="AR149" s="127"/>
      <c r="AS149" s="127"/>
      <c r="AT149" s="127"/>
      <c r="AU149" s="127"/>
      <c r="AV149" s="127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G149" s="127"/>
      <c r="BH149" s="127"/>
      <c r="BI149" s="127"/>
      <c r="BJ149" s="127"/>
      <c r="BK149" s="127"/>
      <c r="BL149" s="127"/>
      <c r="BM149" s="127"/>
      <c r="BN149" s="127"/>
      <c r="BO149" s="127"/>
      <c r="BP149" s="127"/>
      <c r="BQ149" s="127"/>
      <c r="BR149" s="127"/>
      <c r="BS149" s="127"/>
      <c r="BT149" s="127"/>
      <c r="BU149" s="127"/>
      <c r="BV149" s="127"/>
      <c r="BW149" s="127"/>
      <c r="BX149" s="127"/>
      <c r="BY149" s="127"/>
      <c r="BZ149" s="127"/>
      <c r="CA149" s="127"/>
      <c r="CB149" s="127"/>
      <c r="CC149" s="127"/>
      <c r="CD149" s="127"/>
      <c r="CE149" s="127"/>
      <c r="CF149" s="127"/>
      <c r="CG149" s="127"/>
      <c r="CH149" s="127"/>
      <c r="CI149" s="127"/>
      <c r="CJ149" s="127"/>
      <c r="CK149" s="127"/>
      <c r="CL149" s="127"/>
      <c r="CM149" s="127"/>
      <c r="CN149" s="127"/>
      <c r="CO149" s="127"/>
      <c r="CP149" s="127"/>
      <c r="CQ149" s="127"/>
      <c r="CR149" s="127"/>
      <c r="CS149" s="127"/>
      <c r="CT149" s="127"/>
      <c r="CU149" s="127"/>
      <c r="CV149" s="127"/>
      <c r="CW149" s="127"/>
      <c r="CX149" s="127"/>
      <c r="CY149" s="127"/>
      <c r="CZ149" s="127"/>
      <c r="DA149" s="127"/>
      <c r="DB149" s="127"/>
      <c r="DC149" s="127"/>
      <c r="DD149" s="127"/>
      <c r="DE149" s="127"/>
      <c r="DF149" s="127"/>
      <c r="DG149" s="127"/>
      <c r="DH149" s="127"/>
      <c r="DI149" s="127"/>
      <c r="DJ149" s="127"/>
      <c r="DK149" s="127"/>
      <c r="DL149" s="127"/>
      <c r="DM149" s="127"/>
      <c r="DN149" s="127"/>
      <c r="DO149" s="127"/>
      <c r="DP149" s="127"/>
      <c r="DQ149" s="127"/>
      <c r="DR149" s="127"/>
      <c r="DS149" s="127"/>
      <c r="DT149" s="127"/>
      <c r="DU149" s="127"/>
      <c r="DV149" s="127"/>
      <c r="DW149" s="127"/>
      <c r="DX149" s="127"/>
      <c r="DY149" s="127"/>
      <c r="DZ149" s="127"/>
      <c r="EA149" s="127"/>
      <c r="EB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7"/>
      <c r="EQ149" s="127"/>
      <c r="ER149" s="127"/>
      <c r="ES149" s="127"/>
      <c r="ET149" s="127"/>
      <c r="EU149" s="127"/>
      <c r="EV149" s="127"/>
      <c r="EW149" s="127"/>
      <c r="EX149" s="127"/>
      <c r="EY149" s="127"/>
      <c r="EZ149" s="127"/>
      <c r="FA149" s="127"/>
      <c r="FB149" s="127"/>
      <c r="FC149" s="127"/>
      <c r="FD149" s="127"/>
      <c r="FE149" s="127"/>
      <c r="FF149" s="127"/>
      <c r="FG149" s="127"/>
      <c r="FH149" s="127"/>
      <c r="FI149" s="127"/>
      <c r="FJ149" s="127"/>
      <c r="FK149" s="127"/>
      <c r="FL149" s="127"/>
      <c r="FM149" s="127"/>
      <c r="FN149" s="127"/>
      <c r="FO149" s="127"/>
      <c r="FP149" s="127"/>
      <c r="FQ149" s="127"/>
      <c r="FR149" s="127"/>
      <c r="FS149" s="127"/>
      <c r="FT149" s="127"/>
      <c r="FU149" s="127"/>
      <c r="FV149" s="127"/>
      <c r="FW149" s="127"/>
      <c r="FX149" s="127"/>
      <c r="FY149" s="127"/>
      <c r="FZ149" s="127"/>
      <c r="GA149" s="127"/>
      <c r="GB149" s="127"/>
      <c r="GC149" s="127"/>
      <c r="GD149" s="127"/>
      <c r="GE149" s="127"/>
      <c r="GF149" s="127"/>
      <c r="GG149" s="127"/>
      <c r="GH149" s="127"/>
      <c r="GI149" s="127"/>
      <c r="GJ149" s="127"/>
      <c r="GK149" s="127"/>
      <c r="GL149" s="127"/>
      <c r="GM149" s="127"/>
      <c r="GN149" s="127"/>
      <c r="GO149" s="127"/>
      <c r="GP149" s="127"/>
      <c r="GQ149" s="127"/>
      <c r="GR149" s="127"/>
      <c r="GS149" s="127"/>
      <c r="GT149" s="127"/>
      <c r="GU149" s="127"/>
      <c r="GV149" s="127"/>
      <c r="GW149" s="127"/>
      <c r="GX149" s="127"/>
      <c r="GY149" s="127"/>
      <c r="GZ149" s="127"/>
      <c r="HA149" s="127"/>
      <c r="HB149" s="127"/>
      <c r="HC149" s="127"/>
      <c r="HD149" s="127"/>
      <c r="HE149" s="127"/>
      <c r="HF149" s="127"/>
      <c r="HG149" s="127"/>
      <c r="HH149" s="127"/>
      <c r="HI149" s="127"/>
      <c r="HJ149" s="127"/>
      <c r="HK149" s="127"/>
      <c r="HL149" s="127"/>
      <c r="HM149" s="127"/>
      <c r="HN149" s="127"/>
      <c r="HO149" s="127"/>
      <c r="HP149" s="127"/>
      <c r="HQ149" s="127"/>
      <c r="HR149" s="127"/>
      <c r="HS149" s="127"/>
      <c r="HT149" s="127"/>
      <c r="HU149" s="127"/>
      <c r="HV149" s="127"/>
      <c r="HW149" s="127"/>
      <c r="HX149" s="127"/>
      <c r="HY149" s="127"/>
      <c r="HZ149" s="127"/>
      <c r="IA149" s="127"/>
      <c r="IB149" s="127"/>
      <c r="IC149" s="127"/>
      <c r="ID149" s="127"/>
      <c r="IE149" s="127"/>
      <c r="IF149" s="127"/>
      <c r="IG149" s="127"/>
      <c r="IH149" s="127"/>
      <c r="II149" s="127"/>
      <c r="IJ149" s="127"/>
      <c r="IK149" s="127"/>
      <c r="IL149" s="127"/>
      <c r="IM149" s="127"/>
      <c r="IN149" s="127"/>
      <c r="IO149" s="127"/>
      <c r="IP149" s="127"/>
      <c r="IQ149" s="127"/>
      <c r="IR149" s="127"/>
      <c r="IS149" s="127"/>
      <c r="IT149" s="127"/>
      <c r="IU149" s="127"/>
      <c r="IV149" s="127"/>
    </row>
    <row r="150" spans="1:256" x14ac:dyDescent="0.3">
      <c r="A150" s="120"/>
      <c r="B150" s="120"/>
      <c r="C150" s="121"/>
      <c r="D150" s="121"/>
      <c r="E150" s="121"/>
      <c r="F150" s="129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7"/>
      <c r="AJ150" s="127"/>
      <c r="AK150" s="127"/>
      <c r="AL150" s="127"/>
      <c r="AM150" s="127"/>
      <c r="AN150" s="127"/>
      <c r="AO150" s="127"/>
      <c r="AP150" s="127"/>
      <c r="AQ150" s="127"/>
      <c r="AR150" s="127"/>
      <c r="AS150" s="127"/>
      <c r="AT150" s="127"/>
      <c r="AU150" s="127"/>
      <c r="AV150" s="127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G150" s="127"/>
      <c r="BH150" s="127"/>
      <c r="BI150" s="127"/>
      <c r="BJ150" s="127"/>
      <c r="BK150" s="127"/>
      <c r="BL150" s="127"/>
      <c r="BM150" s="127"/>
      <c r="BN150" s="127"/>
      <c r="BO150" s="127"/>
      <c r="BP150" s="127"/>
      <c r="BQ150" s="127"/>
      <c r="BR150" s="127"/>
      <c r="BS150" s="127"/>
      <c r="BT150" s="127"/>
      <c r="BU150" s="127"/>
      <c r="BV150" s="127"/>
      <c r="BW150" s="127"/>
      <c r="BX150" s="127"/>
      <c r="BY150" s="127"/>
      <c r="BZ150" s="127"/>
      <c r="CA150" s="127"/>
      <c r="CB150" s="127"/>
      <c r="CC150" s="127"/>
      <c r="CD150" s="127"/>
      <c r="CE150" s="127"/>
      <c r="CF150" s="127"/>
      <c r="CG150" s="127"/>
      <c r="CH150" s="127"/>
      <c r="CI150" s="127"/>
      <c r="CJ150" s="127"/>
      <c r="CK150" s="127"/>
      <c r="CL150" s="127"/>
      <c r="CM150" s="127"/>
      <c r="CN150" s="127"/>
      <c r="CO150" s="127"/>
      <c r="CP150" s="127"/>
      <c r="CQ150" s="127"/>
      <c r="CR150" s="127"/>
      <c r="CS150" s="127"/>
      <c r="CT150" s="127"/>
      <c r="CU150" s="127"/>
      <c r="CV150" s="127"/>
      <c r="CW150" s="127"/>
      <c r="CX150" s="127"/>
      <c r="CY150" s="127"/>
      <c r="CZ150" s="127"/>
      <c r="DA150" s="127"/>
      <c r="DB150" s="127"/>
      <c r="DC150" s="127"/>
      <c r="DD150" s="127"/>
      <c r="DE150" s="127"/>
      <c r="DF150" s="127"/>
      <c r="DG150" s="127"/>
      <c r="DH150" s="127"/>
      <c r="DI150" s="127"/>
      <c r="DJ150" s="127"/>
      <c r="DK150" s="127"/>
      <c r="DL150" s="127"/>
      <c r="DM150" s="127"/>
      <c r="DN150" s="127"/>
      <c r="DO150" s="127"/>
      <c r="DP150" s="127"/>
      <c r="DQ150" s="127"/>
      <c r="DR150" s="127"/>
      <c r="DS150" s="127"/>
      <c r="DT150" s="127"/>
      <c r="DU150" s="127"/>
      <c r="DV150" s="127"/>
      <c r="DW150" s="127"/>
      <c r="DX150" s="127"/>
      <c r="DY150" s="127"/>
      <c r="DZ150" s="127"/>
      <c r="EA150" s="127"/>
      <c r="EB150" s="127"/>
      <c r="EC150" s="127"/>
      <c r="ED150" s="127"/>
      <c r="EE150" s="127"/>
      <c r="EF150" s="127"/>
      <c r="EG150" s="127"/>
      <c r="EH150" s="127"/>
      <c r="EI150" s="127"/>
      <c r="EJ150" s="127"/>
      <c r="EK150" s="127"/>
      <c r="EL150" s="127"/>
      <c r="EM150" s="127"/>
      <c r="EN150" s="127"/>
      <c r="EO150" s="127"/>
      <c r="EP150" s="127"/>
      <c r="EQ150" s="127"/>
      <c r="ER150" s="127"/>
      <c r="ES150" s="127"/>
      <c r="ET150" s="127"/>
      <c r="EU150" s="127"/>
      <c r="EV150" s="127"/>
      <c r="EW150" s="127"/>
      <c r="EX150" s="127"/>
      <c r="EY150" s="127"/>
      <c r="EZ150" s="127"/>
      <c r="FA150" s="127"/>
      <c r="FB150" s="127"/>
      <c r="FC150" s="127"/>
      <c r="FD150" s="127"/>
      <c r="FE150" s="127"/>
      <c r="FF150" s="127"/>
      <c r="FG150" s="127"/>
      <c r="FH150" s="127"/>
      <c r="FI150" s="127"/>
      <c r="FJ150" s="127"/>
      <c r="FK150" s="127"/>
      <c r="FL150" s="127"/>
      <c r="FM150" s="127"/>
      <c r="FN150" s="127"/>
      <c r="FO150" s="127"/>
      <c r="FP150" s="127"/>
      <c r="FQ150" s="127"/>
      <c r="FR150" s="127"/>
      <c r="FS150" s="127"/>
      <c r="FT150" s="127"/>
      <c r="FU150" s="127"/>
      <c r="FV150" s="127"/>
      <c r="FW150" s="127"/>
      <c r="FX150" s="127"/>
      <c r="FY150" s="127"/>
      <c r="FZ150" s="127"/>
      <c r="GA150" s="127"/>
      <c r="GB150" s="127"/>
      <c r="GC150" s="127"/>
      <c r="GD150" s="127"/>
      <c r="GE150" s="127"/>
      <c r="GF150" s="127"/>
      <c r="GG150" s="127"/>
      <c r="GH150" s="127"/>
      <c r="GI150" s="127"/>
      <c r="GJ150" s="127"/>
      <c r="GK150" s="127"/>
      <c r="GL150" s="127"/>
      <c r="GM150" s="127"/>
      <c r="GN150" s="127"/>
      <c r="GO150" s="127"/>
      <c r="GP150" s="127"/>
      <c r="GQ150" s="127"/>
      <c r="GR150" s="127"/>
      <c r="GS150" s="127"/>
      <c r="GT150" s="127"/>
      <c r="GU150" s="127"/>
      <c r="GV150" s="127"/>
      <c r="GW150" s="127"/>
      <c r="GX150" s="127"/>
      <c r="GY150" s="127"/>
      <c r="GZ150" s="127"/>
      <c r="HA150" s="127"/>
      <c r="HB150" s="127"/>
      <c r="HC150" s="127"/>
      <c r="HD150" s="127"/>
      <c r="HE150" s="127"/>
      <c r="HF150" s="127"/>
      <c r="HG150" s="127"/>
      <c r="HH150" s="127"/>
      <c r="HI150" s="127"/>
      <c r="HJ150" s="127"/>
      <c r="HK150" s="127"/>
      <c r="HL150" s="127"/>
      <c r="HM150" s="127"/>
      <c r="HN150" s="127"/>
      <c r="HO150" s="127"/>
      <c r="HP150" s="127"/>
      <c r="HQ150" s="127"/>
      <c r="HR150" s="127"/>
      <c r="HS150" s="127"/>
      <c r="HT150" s="127"/>
      <c r="HU150" s="127"/>
      <c r="HV150" s="127"/>
      <c r="HW150" s="127"/>
      <c r="HX150" s="127"/>
      <c r="HY150" s="127"/>
      <c r="HZ150" s="127"/>
      <c r="IA150" s="127"/>
      <c r="IB150" s="127"/>
      <c r="IC150" s="127"/>
      <c r="ID150" s="127"/>
      <c r="IE150" s="127"/>
      <c r="IF150" s="127"/>
      <c r="IG150" s="127"/>
      <c r="IH150" s="127"/>
      <c r="II150" s="127"/>
      <c r="IJ150" s="127"/>
      <c r="IK150" s="127"/>
      <c r="IL150" s="127"/>
      <c r="IM150" s="127"/>
      <c r="IN150" s="127"/>
      <c r="IO150" s="127"/>
      <c r="IP150" s="127"/>
      <c r="IQ150" s="127"/>
      <c r="IR150" s="127"/>
      <c r="IS150" s="127"/>
      <c r="IT150" s="127"/>
      <c r="IU150" s="127"/>
      <c r="IV150" s="127"/>
    </row>
    <row r="151" spans="1:256" x14ac:dyDescent="0.3">
      <c r="A151" s="120"/>
      <c r="B151" s="120"/>
      <c r="C151" s="121"/>
      <c r="D151" s="121"/>
      <c r="E151" s="121"/>
      <c r="F151" s="129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  <c r="AU151" s="127"/>
      <c r="AV151" s="127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G151" s="127"/>
      <c r="BH151" s="127"/>
      <c r="BI151" s="127"/>
      <c r="BJ151" s="127"/>
      <c r="BK151" s="127"/>
      <c r="BL151" s="127"/>
      <c r="BM151" s="127"/>
      <c r="BN151" s="127"/>
      <c r="BO151" s="127"/>
      <c r="BP151" s="127"/>
      <c r="BQ151" s="127"/>
      <c r="BR151" s="127"/>
      <c r="BS151" s="127"/>
      <c r="BT151" s="127"/>
      <c r="BU151" s="127"/>
      <c r="BV151" s="127"/>
      <c r="BW151" s="127"/>
      <c r="BX151" s="127"/>
      <c r="BY151" s="127"/>
      <c r="BZ151" s="127"/>
      <c r="CA151" s="127"/>
      <c r="CB151" s="127"/>
      <c r="CC151" s="127"/>
      <c r="CD151" s="127"/>
      <c r="CE151" s="127"/>
      <c r="CF151" s="127"/>
      <c r="CG151" s="127"/>
      <c r="CH151" s="127"/>
      <c r="CI151" s="127"/>
      <c r="CJ151" s="127"/>
      <c r="CK151" s="127"/>
      <c r="CL151" s="127"/>
      <c r="CM151" s="127"/>
      <c r="CN151" s="127"/>
      <c r="CO151" s="127"/>
      <c r="CP151" s="127"/>
      <c r="CQ151" s="127"/>
      <c r="CR151" s="127"/>
      <c r="CS151" s="127"/>
      <c r="CT151" s="127"/>
      <c r="CU151" s="127"/>
      <c r="CV151" s="127"/>
      <c r="CW151" s="127"/>
      <c r="CX151" s="127"/>
      <c r="CY151" s="127"/>
      <c r="CZ151" s="127"/>
      <c r="DA151" s="127"/>
      <c r="DB151" s="127"/>
      <c r="DC151" s="127"/>
      <c r="DD151" s="127"/>
      <c r="DE151" s="127"/>
      <c r="DF151" s="127"/>
      <c r="DG151" s="127"/>
      <c r="DH151" s="127"/>
      <c r="DI151" s="127"/>
      <c r="DJ151" s="127"/>
      <c r="DK151" s="127"/>
      <c r="DL151" s="127"/>
      <c r="DM151" s="127"/>
      <c r="DN151" s="127"/>
      <c r="DO151" s="127"/>
      <c r="DP151" s="127"/>
      <c r="DQ151" s="127"/>
      <c r="DR151" s="127"/>
      <c r="DS151" s="127"/>
      <c r="DT151" s="127"/>
      <c r="DU151" s="127"/>
      <c r="DV151" s="127"/>
      <c r="DW151" s="127"/>
      <c r="DX151" s="127"/>
      <c r="DY151" s="127"/>
      <c r="DZ151" s="127"/>
      <c r="EA151" s="127"/>
      <c r="EB151" s="127"/>
      <c r="EC151" s="127"/>
      <c r="ED151" s="127"/>
      <c r="EE151" s="127"/>
      <c r="EF151" s="127"/>
      <c r="EG151" s="127"/>
      <c r="EH151" s="127"/>
      <c r="EI151" s="127"/>
      <c r="EJ151" s="127"/>
      <c r="EK151" s="127"/>
      <c r="EL151" s="127"/>
      <c r="EM151" s="127"/>
      <c r="EN151" s="127"/>
      <c r="EO151" s="127"/>
      <c r="EP151" s="127"/>
      <c r="EQ151" s="127"/>
      <c r="ER151" s="127"/>
      <c r="ES151" s="127"/>
      <c r="ET151" s="127"/>
      <c r="EU151" s="127"/>
      <c r="EV151" s="127"/>
      <c r="EW151" s="127"/>
      <c r="EX151" s="127"/>
      <c r="EY151" s="127"/>
      <c r="EZ151" s="127"/>
      <c r="FA151" s="127"/>
      <c r="FB151" s="127"/>
      <c r="FC151" s="127"/>
      <c r="FD151" s="127"/>
      <c r="FE151" s="127"/>
      <c r="FF151" s="127"/>
      <c r="FG151" s="127"/>
      <c r="FH151" s="127"/>
      <c r="FI151" s="127"/>
      <c r="FJ151" s="127"/>
      <c r="FK151" s="127"/>
      <c r="FL151" s="127"/>
      <c r="FM151" s="127"/>
      <c r="FN151" s="127"/>
      <c r="FO151" s="127"/>
      <c r="FP151" s="127"/>
      <c r="FQ151" s="127"/>
      <c r="FR151" s="127"/>
      <c r="FS151" s="127"/>
      <c r="FT151" s="127"/>
      <c r="FU151" s="127"/>
      <c r="FV151" s="127"/>
      <c r="FW151" s="127"/>
      <c r="FX151" s="127"/>
      <c r="FY151" s="127"/>
      <c r="FZ151" s="127"/>
      <c r="GA151" s="127"/>
      <c r="GB151" s="127"/>
      <c r="GC151" s="127"/>
      <c r="GD151" s="127"/>
      <c r="GE151" s="127"/>
      <c r="GF151" s="127"/>
      <c r="GG151" s="127"/>
      <c r="GH151" s="127"/>
      <c r="GI151" s="127"/>
      <c r="GJ151" s="127"/>
      <c r="GK151" s="127"/>
      <c r="GL151" s="127"/>
      <c r="GM151" s="127"/>
      <c r="GN151" s="127"/>
      <c r="GO151" s="127"/>
      <c r="GP151" s="127"/>
      <c r="GQ151" s="127"/>
      <c r="GR151" s="127"/>
      <c r="GS151" s="127"/>
      <c r="GT151" s="127"/>
      <c r="GU151" s="127"/>
      <c r="GV151" s="127"/>
      <c r="GW151" s="127"/>
      <c r="GX151" s="127"/>
      <c r="GY151" s="127"/>
      <c r="GZ151" s="127"/>
      <c r="HA151" s="127"/>
      <c r="HB151" s="127"/>
      <c r="HC151" s="127"/>
      <c r="HD151" s="127"/>
      <c r="HE151" s="127"/>
      <c r="HF151" s="127"/>
      <c r="HG151" s="127"/>
      <c r="HH151" s="127"/>
      <c r="HI151" s="127"/>
      <c r="HJ151" s="127"/>
      <c r="HK151" s="127"/>
      <c r="HL151" s="127"/>
      <c r="HM151" s="127"/>
      <c r="HN151" s="127"/>
      <c r="HO151" s="127"/>
      <c r="HP151" s="127"/>
      <c r="HQ151" s="127"/>
      <c r="HR151" s="127"/>
      <c r="HS151" s="127"/>
      <c r="HT151" s="127"/>
      <c r="HU151" s="127"/>
      <c r="HV151" s="127"/>
      <c r="HW151" s="127"/>
      <c r="HX151" s="127"/>
      <c r="HY151" s="127"/>
      <c r="HZ151" s="127"/>
      <c r="IA151" s="127"/>
      <c r="IB151" s="127"/>
      <c r="IC151" s="127"/>
      <c r="ID151" s="127"/>
      <c r="IE151" s="127"/>
      <c r="IF151" s="127"/>
      <c r="IG151" s="127"/>
      <c r="IH151" s="127"/>
      <c r="II151" s="127"/>
      <c r="IJ151" s="127"/>
      <c r="IK151" s="127"/>
      <c r="IL151" s="127"/>
      <c r="IM151" s="127"/>
      <c r="IN151" s="127"/>
      <c r="IO151" s="127"/>
      <c r="IP151" s="127"/>
      <c r="IQ151" s="127"/>
      <c r="IR151" s="127"/>
      <c r="IS151" s="127"/>
      <c r="IT151" s="127"/>
      <c r="IU151" s="127"/>
      <c r="IV151" s="127"/>
    </row>
    <row r="152" spans="1:256" x14ac:dyDescent="0.3">
      <c r="A152" s="120"/>
      <c r="B152" s="120"/>
      <c r="C152" s="121"/>
      <c r="D152" s="121"/>
      <c r="E152" s="121"/>
      <c r="F152" s="129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  <c r="AU152" s="127"/>
      <c r="AV152" s="127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G152" s="127"/>
      <c r="BH152" s="127"/>
      <c r="BI152" s="127"/>
      <c r="BJ152" s="127"/>
      <c r="BK152" s="127"/>
      <c r="BL152" s="127"/>
      <c r="BM152" s="127"/>
      <c r="BN152" s="127"/>
      <c r="BO152" s="127"/>
      <c r="BP152" s="127"/>
      <c r="BQ152" s="127"/>
      <c r="BR152" s="127"/>
      <c r="BS152" s="127"/>
      <c r="BT152" s="127"/>
      <c r="BU152" s="127"/>
      <c r="BV152" s="127"/>
      <c r="BW152" s="127"/>
      <c r="BX152" s="127"/>
      <c r="BY152" s="127"/>
      <c r="BZ152" s="127"/>
      <c r="CA152" s="127"/>
      <c r="CB152" s="127"/>
      <c r="CC152" s="127"/>
      <c r="CD152" s="127"/>
      <c r="CE152" s="127"/>
      <c r="CF152" s="127"/>
      <c r="CG152" s="127"/>
      <c r="CH152" s="127"/>
      <c r="CI152" s="127"/>
      <c r="CJ152" s="127"/>
      <c r="CK152" s="127"/>
      <c r="CL152" s="127"/>
      <c r="CM152" s="127"/>
      <c r="CN152" s="127"/>
      <c r="CO152" s="127"/>
      <c r="CP152" s="127"/>
      <c r="CQ152" s="127"/>
      <c r="CR152" s="127"/>
      <c r="CS152" s="127"/>
      <c r="CT152" s="127"/>
      <c r="CU152" s="127"/>
      <c r="CV152" s="127"/>
      <c r="CW152" s="127"/>
      <c r="CX152" s="127"/>
      <c r="CY152" s="127"/>
      <c r="CZ152" s="127"/>
      <c r="DA152" s="127"/>
      <c r="DB152" s="127"/>
      <c r="DC152" s="127"/>
      <c r="DD152" s="127"/>
      <c r="DE152" s="127"/>
      <c r="DF152" s="127"/>
      <c r="DG152" s="127"/>
      <c r="DH152" s="127"/>
      <c r="DI152" s="127"/>
      <c r="DJ152" s="127"/>
      <c r="DK152" s="127"/>
      <c r="DL152" s="127"/>
      <c r="DM152" s="127"/>
      <c r="DN152" s="127"/>
      <c r="DO152" s="127"/>
      <c r="DP152" s="127"/>
      <c r="DQ152" s="127"/>
      <c r="DR152" s="127"/>
      <c r="DS152" s="127"/>
      <c r="DT152" s="127"/>
      <c r="DU152" s="127"/>
      <c r="DV152" s="127"/>
      <c r="DW152" s="127"/>
      <c r="DX152" s="127"/>
      <c r="DY152" s="127"/>
      <c r="DZ152" s="127"/>
      <c r="EA152" s="127"/>
      <c r="EB152" s="127"/>
      <c r="EC152" s="127"/>
      <c r="ED152" s="127"/>
      <c r="EE152" s="127"/>
      <c r="EF152" s="127"/>
      <c r="EG152" s="127"/>
      <c r="EH152" s="127"/>
      <c r="EI152" s="127"/>
      <c r="EJ152" s="127"/>
      <c r="EK152" s="127"/>
      <c r="EL152" s="127"/>
      <c r="EM152" s="127"/>
      <c r="EN152" s="127"/>
      <c r="EO152" s="127"/>
      <c r="EP152" s="127"/>
      <c r="EQ152" s="127"/>
      <c r="ER152" s="127"/>
      <c r="ES152" s="127"/>
      <c r="ET152" s="127"/>
      <c r="EU152" s="127"/>
      <c r="EV152" s="127"/>
      <c r="EW152" s="127"/>
      <c r="EX152" s="127"/>
      <c r="EY152" s="127"/>
      <c r="EZ152" s="127"/>
      <c r="FA152" s="127"/>
      <c r="FB152" s="127"/>
      <c r="FC152" s="127"/>
      <c r="FD152" s="127"/>
      <c r="FE152" s="127"/>
      <c r="FF152" s="127"/>
      <c r="FG152" s="127"/>
      <c r="FH152" s="127"/>
      <c r="FI152" s="127"/>
      <c r="FJ152" s="127"/>
      <c r="FK152" s="127"/>
      <c r="FL152" s="127"/>
      <c r="FM152" s="127"/>
      <c r="FN152" s="127"/>
      <c r="FO152" s="127"/>
      <c r="FP152" s="127"/>
      <c r="FQ152" s="127"/>
      <c r="FR152" s="127"/>
      <c r="FS152" s="127"/>
      <c r="FT152" s="127"/>
      <c r="FU152" s="127"/>
      <c r="FV152" s="127"/>
      <c r="FW152" s="127"/>
      <c r="FX152" s="127"/>
      <c r="FY152" s="127"/>
      <c r="FZ152" s="127"/>
      <c r="GA152" s="127"/>
      <c r="GB152" s="127"/>
      <c r="GC152" s="127"/>
      <c r="GD152" s="127"/>
      <c r="GE152" s="127"/>
      <c r="GF152" s="127"/>
      <c r="GG152" s="127"/>
      <c r="GH152" s="127"/>
      <c r="GI152" s="127"/>
      <c r="GJ152" s="127"/>
      <c r="GK152" s="127"/>
      <c r="GL152" s="127"/>
      <c r="GM152" s="127"/>
      <c r="GN152" s="127"/>
      <c r="GO152" s="127"/>
      <c r="GP152" s="127"/>
      <c r="GQ152" s="127"/>
      <c r="GR152" s="127"/>
      <c r="GS152" s="127"/>
      <c r="GT152" s="127"/>
      <c r="GU152" s="127"/>
      <c r="GV152" s="127"/>
      <c r="GW152" s="127"/>
      <c r="GX152" s="127"/>
      <c r="GY152" s="127"/>
      <c r="GZ152" s="127"/>
      <c r="HA152" s="127"/>
      <c r="HB152" s="127"/>
      <c r="HC152" s="127"/>
      <c r="HD152" s="127"/>
      <c r="HE152" s="127"/>
      <c r="HF152" s="127"/>
      <c r="HG152" s="127"/>
      <c r="HH152" s="127"/>
      <c r="HI152" s="127"/>
      <c r="HJ152" s="127"/>
      <c r="HK152" s="127"/>
      <c r="HL152" s="127"/>
      <c r="HM152" s="127"/>
      <c r="HN152" s="127"/>
      <c r="HO152" s="127"/>
      <c r="HP152" s="127"/>
      <c r="HQ152" s="127"/>
      <c r="HR152" s="127"/>
      <c r="HS152" s="127"/>
      <c r="HT152" s="127"/>
      <c r="HU152" s="127"/>
      <c r="HV152" s="127"/>
      <c r="HW152" s="127"/>
      <c r="HX152" s="127"/>
      <c r="HY152" s="127"/>
      <c r="HZ152" s="127"/>
      <c r="IA152" s="127"/>
      <c r="IB152" s="127"/>
      <c r="IC152" s="127"/>
      <c r="ID152" s="127"/>
      <c r="IE152" s="127"/>
      <c r="IF152" s="127"/>
      <c r="IG152" s="127"/>
      <c r="IH152" s="127"/>
      <c r="II152" s="127"/>
      <c r="IJ152" s="127"/>
      <c r="IK152" s="127"/>
      <c r="IL152" s="127"/>
      <c r="IM152" s="127"/>
      <c r="IN152" s="127"/>
      <c r="IO152" s="127"/>
      <c r="IP152" s="127"/>
      <c r="IQ152" s="127"/>
      <c r="IR152" s="127"/>
      <c r="IS152" s="127"/>
      <c r="IT152" s="127"/>
      <c r="IU152" s="127"/>
      <c r="IV152" s="127"/>
    </row>
    <row r="153" spans="1:256" x14ac:dyDescent="0.3">
      <c r="A153" s="120"/>
      <c r="B153" s="120"/>
      <c r="C153" s="121"/>
      <c r="D153" s="121"/>
      <c r="E153" s="121"/>
      <c r="F153" s="129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  <c r="AV153" s="127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G153" s="127"/>
      <c r="BH153" s="127"/>
      <c r="BI153" s="127"/>
      <c r="BJ153" s="127"/>
      <c r="BK153" s="127"/>
      <c r="BL153" s="127"/>
      <c r="BM153" s="127"/>
      <c r="BN153" s="127"/>
      <c r="BO153" s="127"/>
      <c r="BP153" s="127"/>
      <c r="BQ153" s="127"/>
      <c r="BR153" s="127"/>
      <c r="BS153" s="127"/>
      <c r="BT153" s="127"/>
      <c r="BU153" s="127"/>
      <c r="BV153" s="127"/>
      <c r="BW153" s="127"/>
      <c r="BX153" s="127"/>
      <c r="BY153" s="127"/>
      <c r="BZ153" s="127"/>
      <c r="CA153" s="127"/>
      <c r="CB153" s="127"/>
      <c r="CC153" s="127"/>
      <c r="CD153" s="127"/>
      <c r="CE153" s="127"/>
      <c r="CF153" s="127"/>
      <c r="CG153" s="127"/>
      <c r="CH153" s="127"/>
      <c r="CI153" s="127"/>
      <c r="CJ153" s="127"/>
      <c r="CK153" s="127"/>
      <c r="CL153" s="127"/>
      <c r="CM153" s="127"/>
      <c r="CN153" s="127"/>
      <c r="CO153" s="127"/>
      <c r="CP153" s="127"/>
      <c r="CQ153" s="127"/>
      <c r="CR153" s="127"/>
      <c r="CS153" s="127"/>
      <c r="CT153" s="127"/>
      <c r="CU153" s="127"/>
      <c r="CV153" s="127"/>
      <c r="CW153" s="127"/>
      <c r="CX153" s="127"/>
      <c r="CY153" s="127"/>
      <c r="CZ153" s="127"/>
      <c r="DA153" s="127"/>
      <c r="DB153" s="127"/>
      <c r="DC153" s="127"/>
      <c r="DD153" s="127"/>
      <c r="DE153" s="127"/>
      <c r="DF153" s="127"/>
      <c r="DG153" s="127"/>
      <c r="DH153" s="127"/>
      <c r="DI153" s="127"/>
      <c r="DJ153" s="127"/>
      <c r="DK153" s="127"/>
      <c r="DL153" s="127"/>
      <c r="DM153" s="127"/>
      <c r="DN153" s="127"/>
      <c r="DO153" s="127"/>
      <c r="DP153" s="127"/>
      <c r="DQ153" s="127"/>
      <c r="DR153" s="127"/>
      <c r="DS153" s="127"/>
      <c r="DT153" s="127"/>
      <c r="DU153" s="127"/>
      <c r="DV153" s="127"/>
      <c r="DW153" s="127"/>
      <c r="DX153" s="127"/>
      <c r="DY153" s="127"/>
      <c r="DZ153" s="127"/>
      <c r="EA153" s="127"/>
      <c r="EB153" s="127"/>
      <c r="EC153" s="127"/>
      <c r="ED153" s="127"/>
      <c r="EE153" s="127"/>
      <c r="EF153" s="127"/>
      <c r="EG153" s="127"/>
      <c r="EH153" s="127"/>
      <c r="EI153" s="127"/>
      <c r="EJ153" s="127"/>
      <c r="EK153" s="127"/>
      <c r="EL153" s="127"/>
      <c r="EM153" s="127"/>
      <c r="EN153" s="127"/>
      <c r="EO153" s="127"/>
      <c r="EP153" s="127"/>
      <c r="EQ153" s="127"/>
      <c r="ER153" s="127"/>
      <c r="ES153" s="127"/>
      <c r="ET153" s="127"/>
      <c r="EU153" s="127"/>
      <c r="EV153" s="127"/>
      <c r="EW153" s="127"/>
      <c r="EX153" s="127"/>
      <c r="EY153" s="127"/>
      <c r="EZ153" s="127"/>
      <c r="FA153" s="127"/>
      <c r="FB153" s="127"/>
      <c r="FC153" s="127"/>
      <c r="FD153" s="127"/>
      <c r="FE153" s="127"/>
      <c r="FF153" s="127"/>
      <c r="FG153" s="127"/>
      <c r="FH153" s="127"/>
      <c r="FI153" s="127"/>
      <c r="FJ153" s="127"/>
      <c r="FK153" s="127"/>
      <c r="FL153" s="127"/>
      <c r="FM153" s="127"/>
      <c r="FN153" s="127"/>
      <c r="FO153" s="127"/>
      <c r="FP153" s="127"/>
      <c r="FQ153" s="127"/>
      <c r="FR153" s="127"/>
      <c r="FS153" s="127"/>
      <c r="FT153" s="127"/>
      <c r="FU153" s="127"/>
      <c r="FV153" s="127"/>
      <c r="FW153" s="127"/>
      <c r="FX153" s="127"/>
      <c r="FY153" s="127"/>
      <c r="FZ153" s="127"/>
      <c r="GA153" s="127"/>
      <c r="GB153" s="127"/>
      <c r="GC153" s="127"/>
      <c r="GD153" s="127"/>
      <c r="GE153" s="127"/>
      <c r="GF153" s="127"/>
      <c r="GG153" s="127"/>
      <c r="GH153" s="127"/>
      <c r="GI153" s="127"/>
      <c r="GJ153" s="127"/>
      <c r="GK153" s="127"/>
      <c r="GL153" s="127"/>
      <c r="GM153" s="127"/>
      <c r="GN153" s="127"/>
      <c r="GO153" s="127"/>
      <c r="GP153" s="127"/>
      <c r="GQ153" s="127"/>
      <c r="GR153" s="127"/>
      <c r="GS153" s="127"/>
      <c r="GT153" s="127"/>
      <c r="GU153" s="127"/>
      <c r="GV153" s="127"/>
      <c r="GW153" s="127"/>
      <c r="GX153" s="127"/>
      <c r="GY153" s="127"/>
      <c r="GZ153" s="127"/>
      <c r="HA153" s="127"/>
      <c r="HB153" s="127"/>
      <c r="HC153" s="127"/>
      <c r="HD153" s="127"/>
      <c r="HE153" s="127"/>
      <c r="HF153" s="127"/>
      <c r="HG153" s="127"/>
      <c r="HH153" s="127"/>
      <c r="HI153" s="127"/>
      <c r="HJ153" s="127"/>
      <c r="HK153" s="127"/>
      <c r="HL153" s="127"/>
      <c r="HM153" s="127"/>
      <c r="HN153" s="127"/>
      <c r="HO153" s="127"/>
      <c r="HP153" s="127"/>
      <c r="HQ153" s="127"/>
      <c r="HR153" s="127"/>
      <c r="HS153" s="127"/>
      <c r="HT153" s="127"/>
      <c r="HU153" s="127"/>
      <c r="HV153" s="127"/>
      <c r="HW153" s="127"/>
      <c r="HX153" s="127"/>
      <c r="HY153" s="127"/>
      <c r="HZ153" s="127"/>
      <c r="IA153" s="127"/>
      <c r="IB153" s="127"/>
      <c r="IC153" s="127"/>
      <c r="ID153" s="127"/>
      <c r="IE153" s="127"/>
      <c r="IF153" s="127"/>
      <c r="IG153" s="127"/>
      <c r="IH153" s="127"/>
      <c r="II153" s="127"/>
      <c r="IJ153" s="127"/>
      <c r="IK153" s="127"/>
      <c r="IL153" s="127"/>
      <c r="IM153" s="127"/>
      <c r="IN153" s="127"/>
      <c r="IO153" s="127"/>
      <c r="IP153" s="127"/>
      <c r="IQ153" s="127"/>
      <c r="IR153" s="127"/>
      <c r="IS153" s="127"/>
      <c r="IT153" s="127"/>
      <c r="IU153" s="127"/>
      <c r="IV153" s="127"/>
    </row>
    <row r="154" spans="1:256" x14ac:dyDescent="0.3">
      <c r="A154" s="120"/>
      <c r="B154" s="120"/>
      <c r="C154" s="121"/>
      <c r="D154" s="121"/>
      <c r="E154" s="121"/>
      <c r="F154" s="129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127"/>
      <c r="BH154" s="127"/>
      <c r="BI154" s="127"/>
      <c r="BJ154" s="127"/>
      <c r="BK154" s="127"/>
      <c r="BL154" s="127"/>
      <c r="BM154" s="127"/>
      <c r="BN154" s="127"/>
      <c r="BO154" s="127"/>
      <c r="BP154" s="127"/>
      <c r="BQ154" s="127"/>
      <c r="BR154" s="127"/>
      <c r="BS154" s="127"/>
      <c r="BT154" s="127"/>
      <c r="BU154" s="127"/>
      <c r="BV154" s="127"/>
      <c r="BW154" s="127"/>
      <c r="BX154" s="127"/>
      <c r="BY154" s="127"/>
      <c r="BZ154" s="127"/>
      <c r="CA154" s="127"/>
      <c r="CB154" s="127"/>
      <c r="CC154" s="127"/>
      <c r="CD154" s="127"/>
      <c r="CE154" s="127"/>
      <c r="CF154" s="127"/>
      <c r="CG154" s="127"/>
      <c r="CH154" s="127"/>
      <c r="CI154" s="127"/>
      <c r="CJ154" s="127"/>
      <c r="CK154" s="127"/>
      <c r="CL154" s="127"/>
      <c r="CM154" s="127"/>
      <c r="CN154" s="127"/>
      <c r="CO154" s="127"/>
      <c r="CP154" s="127"/>
      <c r="CQ154" s="127"/>
      <c r="CR154" s="127"/>
      <c r="CS154" s="127"/>
      <c r="CT154" s="127"/>
      <c r="CU154" s="127"/>
      <c r="CV154" s="127"/>
      <c r="CW154" s="127"/>
      <c r="CX154" s="127"/>
      <c r="CY154" s="127"/>
      <c r="CZ154" s="127"/>
      <c r="DA154" s="127"/>
      <c r="DB154" s="127"/>
      <c r="DC154" s="127"/>
      <c r="DD154" s="127"/>
      <c r="DE154" s="127"/>
      <c r="DF154" s="127"/>
      <c r="DG154" s="127"/>
      <c r="DH154" s="127"/>
      <c r="DI154" s="127"/>
      <c r="DJ154" s="127"/>
      <c r="DK154" s="127"/>
      <c r="DL154" s="127"/>
      <c r="DM154" s="127"/>
      <c r="DN154" s="127"/>
      <c r="DO154" s="127"/>
      <c r="DP154" s="127"/>
      <c r="DQ154" s="127"/>
      <c r="DR154" s="127"/>
      <c r="DS154" s="127"/>
      <c r="DT154" s="127"/>
      <c r="DU154" s="127"/>
      <c r="DV154" s="127"/>
      <c r="DW154" s="127"/>
      <c r="DX154" s="127"/>
      <c r="DY154" s="127"/>
      <c r="DZ154" s="127"/>
      <c r="EA154" s="127"/>
      <c r="EB154" s="127"/>
      <c r="EC154" s="127"/>
      <c r="ED154" s="127"/>
      <c r="EE154" s="127"/>
      <c r="EF154" s="127"/>
      <c r="EG154" s="127"/>
      <c r="EH154" s="127"/>
      <c r="EI154" s="127"/>
      <c r="EJ154" s="127"/>
      <c r="EK154" s="127"/>
      <c r="EL154" s="127"/>
      <c r="EM154" s="127"/>
      <c r="EN154" s="127"/>
      <c r="EO154" s="127"/>
      <c r="EP154" s="127"/>
      <c r="EQ154" s="127"/>
      <c r="ER154" s="127"/>
      <c r="ES154" s="127"/>
      <c r="ET154" s="127"/>
      <c r="EU154" s="127"/>
      <c r="EV154" s="127"/>
      <c r="EW154" s="127"/>
      <c r="EX154" s="127"/>
      <c r="EY154" s="127"/>
      <c r="EZ154" s="127"/>
      <c r="FA154" s="127"/>
      <c r="FB154" s="127"/>
      <c r="FC154" s="127"/>
      <c r="FD154" s="127"/>
      <c r="FE154" s="127"/>
      <c r="FF154" s="127"/>
      <c r="FG154" s="127"/>
      <c r="FH154" s="127"/>
      <c r="FI154" s="127"/>
      <c r="FJ154" s="127"/>
      <c r="FK154" s="127"/>
      <c r="FL154" s="127"/>
      <c r="FM154" s="127"/>
      <c r="FN154" s="127"/>
      <c r="FO154" s="127"/>
      <c r="FP154" s="127"/>
      <c r="FQ154" s="127"/>
      <c r="FR154" s="127"/>
      <c r="FS154" s="127"/>
      <c r="FT154" s="127"/>
      <c r="FU154" s="127"/>
      <c r="FV154" s="127"/>
      <c r="FW154" s="127"/>
      <c r="FX154" s="127"/>
      <c r="FY154" s="127"/>
      <c r="FZ154" s="127"/>
      <c r="GA154" s="127"/>
      <c r="GB154" s="127"/>
      <c r="GC154" s="127"/>
      <c r="GD154" s="127"/>
      <c r="GE154" s="127"/>
      <c r="GF154" s="127"/>
      <c r="GG154" s="127"/>
      <c r="GH154" s="127"/>
      <c r="GI154" s="127"/>
      <c r="GJ154" s="127"/>
      <c r="GK154" s="127"/>
      <c r="GL154" s="127"/>
      <c r="GM154" s="127"/>
      <c r="GN154" s="127"/>
      <c r="GO154" s="127"/>
      <c r="GP154" s="127"/>
      <c r="GQ154" s="127"/>
      <c r="GR154" s="127"/>
      <c r="GS154" s="127"/>
      <c r="GT154" s="127"/>
      <c r="GU154" s="127"/>
      <c r="GV154" s="127"/>
      <c r="GW154" s="127"/>
      <c r="GX154" s="127"/>
      <c r="GY154" s="127"/>
      <c r="GZ154" s="127"/>
      <c r="HA154" s="127"/>
      <c r="HB154" s="127"/>
      <c r="HC154" s="127"/>
      <c r="HD154" s="127"/>
      <c r="HE154" s="127"/>
      <c r="HF154" s="127"/>
      <c r="HG154" s="127"/>
      <c r="HH154" s="127"/>
      <c r="HI154" s="127"/>
      <c r="HJ154" s="127"/>
      <c r="HK154" s="127"/>
      <c r="HL154" s="127"/>
      <c r="HM154" s="127"/>
      <c r="HN154" s="127"/>
      <c r="HO154" s="127"/>
      <c r="HP154" s="127"/>
      <c r="HQ154" s="127"/>
      <c r="HR154" s="127"/>
      <c r="HS154" s="127"/>
      <c r="HT154" s="127"/>
      <c r="HU154" s="127"/>
      <c r="HV154" s="127"/>
      <c r="HW154" s="127"/>
      <c r="HX154" s="127"/>
      <c r="HY154" s="127"/>
      <c r="HZ154" s="127"/>
      <c r="IA154" s="127"/>
      <c r="IB154" s="127"/>
      <c r="IC154" s="127"/>
      <c r="ID154" s="127"/>
      <c r="IE154" s="127"/>
      <c r="IF154" s="127"/>
      <c r="IG154" s="127"/>
      <c r="IH154" s="127"/>
      <c r="II154" s="127"/>
      <c r="IJ154" s="127"/>
      <c r="IK154" s="127"/>
      <c r="IL154" s="127"/>
      <c r="IM154" s="127"/>
      <c r="IN154" s="127"/>
      <c r="IO154" s="127"/>
      <c r="IP154" s="127"/>
      <c r="IQ154" s="127"/>
      <c r="IR154" s="127"/>
      <c r="IS154" s="127"/>
      <c r="IT154" s="127"/>
      <c r="IU154" s="127"/>
      <c r="IV154" s="127"/>
    </row>
    <row r="155" spans="1:256" x14ac:dyDescent="0.3">
      <c r="A155" s="120"/>
      <c r="B155" s="120"/>
      <c r="C155" s="121"/>
      <c r="D155" s="121"/>
      <c r="E155" s="121"/>
      <c r="F155" s="129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  <c r="AR155" s="127"/>
      <c r="AS155" s="127"/>
      <c r="AT155" s="127"/>
      <c r="AU155" s="127"/>
      <c r="AV155" s="127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G155" s="127"/>
      <c r="BH155" s="127"/>
      <c r="BI155" s="127"/>
      <c r="BJ155" s="127"/>
      <c r="BK155" s="127"/>
      <c r="BL155" s="127"/>
      <c r="BM155" s="127"/>
      <c r="BN155" s="127"/>
      <c r="BO155" s="127"/>
      <c r="BP155" s="127"/>
      <c r="BQ155" s="127"/>
      <c r="BR155" s="127"/>
      <c r="BS155" s="127"/>
      <c r="BT155" s="127"/>
      <c r="BU155" s="127"/>
      <c r="BV155" s="127"/>
      <c r="BW155" s="127"/>
      <c r="BX155" s="127"/>
      <c r="BY155" s="127"/>
      <c r="BZ155" s="127"/>
      <c r="CA155" s="127"/>
      <c r="CB155" s="127"/>
      <c r="CC155" s="127"/>
      <c r="CD155" s="127"/>
      <c r="CE155" s="127"/>
      <c r="CF155" s="127"/>
      <c r="CG155" s="127"/>
      <c r="CH155" s="127"/>
      <c r="CI155" s="127"/>
      <c r="CJ155" s="127"/>
      <c r="CK155" s="127"/>
      <c r="CL155" s="127"/>
      <c r="CM155" s="127"/>
      <c r="CN155" s="127"/>
      <c r="CO155" s="127"/>
      <c r="CP155" s="127"/>
      <c r="CQ155" s="127"/>
      <c r="CR155" s="127"/>
      <c r="CS155" s="127"/>
      <c r="CT155" s="127"/>
      <c r="CU155" s="127"/>
      <c r="CV155" s="127"/>
      <c r="CW155" s="127"/>
      <c r="CX155" s="127"/>
      <c r="CY155" s="127"/>
      <c r="CZ155" s="127"/>
      <c r="DA155" s="127"/>
      <c r="DB155" s="127"/>
      <c r="DC155" s="127"/>
      <c r="DD155" s="127"/>
      <c r="DE155" s="127"/>
      <c r="DF155" s="127"/>
      <c r="DG155" s="127"/>
      <c r="DH155" s="127"/>
      <c r="DI155" s="127"/>
      <c r="DJ155" s="127"/>
      <c r="DK155" s="127"/>
      <c r="DL155" s="127"/>
      <c r="DM155" s="127"/>
      <c r="DN155" s="127"/>
      <c r="DO155" s="127"/>
      <c r="DP155" s="127"/>
      <c r="DQ155" s="127"/>
      <c r="DR155" s="127"/>
      <c r="DS155" s="127"/>
      <c r="DT155" s="127"/>
      <c r="DU155" s="127"/>
      <c r="DV155" s="127"/>
      <c r="DW155" s="127"/>
      <c r="DX155" s="127"/>
      <c r="DY155" s="127"/>
      <c r="DZ155" s="127"/>
      <c r="EA155" s="127"/>
      <c r="EB155" s="127"/>
      <c r="EC155" s="127"/>
      <c r="ED155" s="127"/>
      <c r="EE155" s="127"/>
      <c r="EF155" s="127"/>
      <c r="EG155" s="127"/>
      <c r="EH155" s="127"/>
      <c r="EI155" s="127"/>
      <c r="EJ155" s="127"/>
      <c r="EK155" s="127"/>
      <c r="EL155" s="127"/>
      <c r="EM155" s="127"/>
      <c r="EN155" s="127"/>
      <c r="EO155" s="127"/>
      <c r="EP155" s="127"/>
      <c r="EQ155" s="127"/>
      <c r="ER155" s="127"/>
      <c r="ES155" s="127"/>
      <c r="ET155" s="127"/>
      <c r="EU155" s="127"/>
      <c r="EV155" s="127"/>
      <c r="EW155" s="127"/>
      <c r="EX155" s="127"/>
      <c r="EY155" s="127"/>
      <c r="EZ155" s="127"/>
      <c r="FA155" s="127"/>
      <c r="FB155" s="127"/>
      <c r="FC155" s="127"/>
      <c r="FD155" s="127"/>
      <c r="FE155" s="127"/>
      <c r="FF155" s="127"/>
      <c r="FG155" s="127"/>
      <c r="FH155" s="127"/>
      <c r="FI155" s="127"/>
      <c r="FJ155" s="127"/>
      <c r="FK155" s="127"/>
      <c r="FL155" s="127"/>
      <c r="FM155" s="127"/>
      <c r="FN155" s="127"/>
      <c r="FO155" s="127"/>
      <c r="FP155" s="127"/>
      <c r="FQ155" s="127"/>
      <c r="FR155" s="127"/>
      <c r="FS155" s="127"/>
      <c r="FT155" s="127"/>
      <c r="FU155" s="127"/>
      <c r="FV155" s="127"/>
      <c r="FW155" s="127"/>
      <c r="FX155" s="127"/>
      <c r="FY155" s="127"/>
      <c r="FZ155" s="127"/>
      <c r="GA155" s="127"/>
      <c r="GB155" s="127"/>
      <c r="GC155" s="127"/>
      <c r="GD155" s="127"/>
      <c r="GE155" s="127"/>
      <c r="GF155" s="127"/>
      <c r="GG155" s="127"/>
      <c r="GH155" s="127"/>
      <c r="GI155" s="127"/>
      <c r="GJ155" s="127"/>
      <c r="GK155" s="127"/>
      <c r="GL155" s="127"/>
      <c r="GM155" s="127"/>
      <c r="GN155" s="127"/>
      <c r="GO155" s="127"/>
      <c r="GP155" s="127"/>
      <c r="GQ155" s="127"/>
      <c r="GR155" s="127"/>
      <c r="GS155" s="127"/>
      <c r="GT155" s="127"/>
      <c r="GU155" s="127"/>
      <c r="GV155" s="127"/>
      <c r="GW155" s="127"/>
      <c r="GX155" s="127"/>
      <c r="GY155" s="127"/>
      <c r="GZ155" s="127"/>
      <c r="HA155" s="127"/>
      <c r="HB155" s="127"/>
      <c r="HC155" s="127"/>
      <c r="HD155" s="127"/>
      <c r="HE155" s="127"/>
      <c r="HF155" s="127"/>
      <c r="HG155" s="127"/>
      <c r="HH155" s="127"/>
      <c r="HI155" s="127"/>
      <c r="HJ155" s="127"/>
      <c r="HK155" s="127"/>
      <c r="HL155" s="127"/>
      <c r="HM155" s="127"/>
      <c r="HN155" s="127"/>
      <c r="HO155" s="127"/>
      <c r="HP155" s="127"/>
      <c r="HQ155" s="127"/>
      <c r="HR155" s="127"/>
      <c r="HS155" s="127"/>
      <c r="HT155" s="127"/>
      <c r="HU155" s="127"/>
      <c r="HV155" s="127"/>
      <c r="HW155" s="127"/>
      <c r="HX155" s="127"/>
      <c r="HY155" s="127"/>
      <c r="HZ155" s="127"/>
      <c r="IA155" s="127"/>
      <c r="IB155" s="127"/>
      <c r="IC155" s="127"/>
      <c r="ID155" s="127"/>
      <c r="IE155" s="127"/>
      <c r="IF155" s="127"/>
      <c r="IG155" s="127"/>
      <c r="IH155" s="127"/>
      <c r="II155" s="127"/>
      <c r="IJ155" s="127"/>
      <c r="IK155" s="127"/>
      <c r="IL155" s="127"/>
      <c r="IM155" s="127"/>
      <c r="IN155" s="127"/>
      <c r="IO155" s="127"/>
      <c r="IP155" s="127"/>
      <c r="IQ155" s="127"/>
      <c r="IR155" s="127"/>
      <c r="IS155" s="127"/>
      <c r="IT155" s="127"/>
      <c r="IU155" s="127"/>
      <c r="IV155" s="127"/>
    </row>
    <row r="156" spans="1:256" x14ac:dyDescent="0.3">
      <c r="A156" s="120"/>
      <c r="B156" s="120"/>
      <c r="C156" s="121"/>
      <c r="D156" s="121"/>
      <c r="E156" s="121"/>
      <c r="F156" s="129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7"/>
      <c r="AJ156" s="127"/>
      <c r="AK156" s="127"/>
      <c r="AL156" s="127"/>
      <c r="AM156" s="127"/>
      <c r="AN156" s="127"/>
      <c r="AO156" s="127"/>
      <c r="AP156" s="127"/>
      <c r="AQ156" s="127"/>
      <c r="AR156" s="127"/>
      <c r="AS156" s="127"/>
      <c r="AT156" s="127"/>
      <c r="AU156" s="127"/>
      <c r="AV156" s="127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G156" s="127"/>
      <c r="BH156" s="127"/>
      <c r="BI156" s="127"/>
      <c r="BJ156" s="127"/>
      <c r="BK156" s="127"/>
      <c r="BL156" s="127"/>
      <c r="BM156" s="127"/>
      <c r="BN156" s="127"/>
      <c r="BO156" s="127"/>
      <c r="BP156" s="127"/>
      <c r="BQ156" s="127"/>
      <c r="BR156" s="127"/>
      <c r="BS156" s="127"/>
      <c r="BT156" s="127"/>
      <c r="BU156" s="127"/>
      <c r="BV156" s="127"/>
      <c r="BW156" s="127"/>
      <c r="BX156" s="127"/>
      <c r="BY156" s="127"/>
      <c r="BZ156" s="127"/>
      <c r="CA156" s="127"/>
      <c r="CB156" s="127"/>
      <c r="CC156" s="127"/>
      <c r="CD156" s="127"/>
      <c r="CE156" s="127"/>
      <c r="CF156" s="127"/>
      <c r="CG156" s="127"/>
      <c r="CH156" s="127"/>
      <c r="CI156" s="127"/>
      <c r="CJ156" s="127"/>
      <c r="CK156" s="127"/>
      <c r="CL156" s="127"/>
      <c r="CM156" s="127"/>
      <c r="CN156" s="127"/>
      <c r="CO156" s="127"/>
      <c r="CP156" s="127"/>
      <c r="CQ156" s="127"/>
      <c r="CR156" s="127"/>
      <c r="CS156" s="127"/>
      <c r="CT156" s="127"/>
      <c r="CU156" s="127"/>
      <c r="CV156" s="127"/>
      <c r="CW156" s="127"/>
      <c r="CX156" s="127"/>
      <c r="CY156" s="127"/>
      <c r="CZ156" s="127"/>
      <c r="DA156" s="127"/>
      <c r="DB156" s="127"/>
      <c r="DC156" s="127"/>
      <c r="DD156" s="127"/>
      <c r="DE156" s="127"/>
      <c r="DF156" s="127"/>
      <c r="DG156" s="127"/>
      <c r="DH156" s="127"/>
      <c r="DI156" s="127"/>
      <c r="DJ156" s="127"/>
      <c r="DK156" s="127"/>
      <c r="DL156" s="127"/>
      <c r="DM156" s="127"/>
      <c r="DN156" s="127"/>
      <c r="DO156" s="127"/>
      <c r="DP156" s="127"/>
      <c r="DQ156" s="127"/>
      <c r="DR156" s="127"/>
      <c r="DS156" s="127"/>
      <c r="DT156" s="127"/>
      <c r="DU156" s="127"/>
      <c r="DV156" s="127"/>
      <c r="DW156" s="127"/>
      <c r="DX156" s="127"/>
      <c r="DY156" s="127"/>
      <c r="DZ156" s="127"/>
      <c r="EA156" s="127"/>
      <c r="EB156" s="127"/>
      <c r="EC156" s="127"/>
      <c r="ED156" s="127"/>
      <c r="EE156" s="127"/>
      <c r="EF156" s="127"/>
      <c r="EG156" s="127"/>
      <c r="EH156" s="127"/>
      <c r="EI156" s="127"/>
      <c r="EJ156" s="127"/>
      <c r="EK156" s="127"/>
      <c r="EL156" s="127"/>
      <c r="EM156" s="127"/>
      <c r="EN156" s="127"/>
      <c r="EO156" s="127"/>
      <c r="EP156" s="127"/>
      <c r="EQ156" s="127"/>
      <c r="ER156" s="127"/>
      <c r="ES156" s="127"/>
      <c r="ET156" s="127"/>
      <c r="EU156" s="127"/>
      <c r="EV156" s="127"/>
      <c r="EW156" s="127"/>
      <c r="EX156" s="127"/>
      <c r="EY156" s="127"/>
      <c r="EZ156" s="127"/>
      <c r="FA156" s="127"/>
      <c r="FB156" s="127"/>
      <c r="FC156" s="127"/>
      <c r="FD156" s="127"/>
      <c r="FE156" s="127"/>
      <c r="FF156" s="127"/>
      <c r="FG156" s="127"/>
      <c r="FH156" s="127"/>
      <c r="FI156" s="127"/>
      <c r="FJ156" s="127"/>
      <c r="FK156" s="127"/>
      <c r="FL156" s="127"/>
      <c r="FM156" s="127"/>
      <c r="FN156" s="127"/>
      <c r="FO156" s="127"/>
      <c r="FP156" s="127"/>
      <c r="FQ156" s="127"/>
      <c r="FR156" s="127"/>
      <c r="FS156" s="127"/>
      <c r="FT156" s="127"/>
      <c r="FU156" s="127"/>
      <c r="FV156" s="127"/>
      <c r="FW156" s="127"/>
      <c r="FX156" s="127"/>
      <c r="FY156" s="127"/>
      <c r="FZ156" s="127"/>
      <c r="GA156" s="127"/>
      <c r="GB156" s="127"/>
      <c r="GC156" s="127"/>
      <c r="GD156" s="127"/>
      <c r="GE156" s="127"/>
      <c r="GF156" s="127"/>
      <c r="GG156" s="127"/>
      <c r="GH156" s="127"/>
      <c r="GI156" s="127"/>
      <c r="GJ156" s="127"/>
      <c r="GK156" s="127"/>
      <c r="GL156" s="127"/>
      <c r="GM156" s="127"/>
      <c r="GN156" s="127"/>
      <c r="GO156" s="127"/>
      <c r="GP156" s="127"/>
      <c r="GQ156" s="127"/>
      <c r="GR156" s="127"/>
      <c r="GS156" s="127"/>
      <c r="GT156" s="127"/>
      <c r="GU156" s="127"/>
      <c r="GV156" s="127"/>
      <c r="GW156" s="127"/>
      <c r="GX156" s="127"/>
      <c r="GY156" s="127"/>
      <c r="GZ156" s="127"/>
      <c r="HA156" s="127"/>
      <c r="HB156" s="127"/>
      <c r="HC156" s="127"/>
      <c r="HD156" s="127"/>
      <c r="HE156" s="127"/>
      <c r="HF156" s="127"/>
      <c r="HG156" s="127"/>
      <c r="HH156" s="127"/>
      <c r="HI156" s="127"/>
      <c r="HJ156" s="127"/>
      <c r="HK156" s="127"/>
      <c r="HL156" s="127"/>
      <c r="HM156" s="127"/>
      <c r="HN156" s="127"/>
      <c r="HO156" s="127"/>
      <c r="HP156" s="127"/>
      <c r="HQ156" s="127"/>
      <c r="HR156" s="127"/>
      <c r="HS156" s="127"/>
      <c r="HT156" s="127"/>
      <c r="HU156" s="127"/>
      <c r="HV156" s="127"/>
      <c r="HW156" s="127"/>
      <c r="HX156" s="127"/>
      <c r="HY156" s="127"/>
      <c r="HZ156" s="127"/>
      <c r="IA156" s="127"/>
      <c r="IB156" s="127"/>
      <c r="IC156" s="127"/>
      <c r="ID156" s="127"/>
      <c r="IE156" s="127"/>
      <c r="IF156" s="127"/>
      <c r="IG156" s="127"/>
      <c r="IH156" s="127"/>
      <c r="II156" s="127"/>
      <c r="IJ156" s="127"/>
      <c r="IK156" s="127"/>
      <c r="IL156" s="127"/>
      <c r="IM156" s="127"/>
      <c r="IN156" s="127"/>
      <c r="IO156" s="127"/>
      <c r="IP156" s="127"/>
      <c r="IQ156" s="127"/>
      <c r="IR156" s="127"/>
      <c r="IS156" s="127"/>
      <c r="IT156" s="127"/>
      <c r="IU156" s="127"/>
      <c r="IV156" s="127"/>
    </row>
    <row r="157" spans="1:256" x14ac:dyDescent="0.3">
      <c r="A157" s="120"/>
      <c r="B157" s="120"/>
      <c r="C157" s="121"/>
      <c r="D157" s="121"/>
      <c r="E157" s="121"/>
      <c r="F157" s="129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7"/>
      <c r="AJ157" s="127"/>
      <c r="AK157" s="127"/>
      <c r="AL157" s="127"/>
      <c r="AM157" s="127"/>
      <c r="AN157" s="127"/>
      <c r="AO157" s="127"/>
      <c r="AP157" s="127"/>
      <c r="AQ157" s="127"/>
      <c r="AR157" s="127"/>
      <c r="AS157" s="127"/>
      <c r="AT157" s="127"/>
      <c r="AU157" s="127"/>
      <c r="AV157" s="127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G157" s="127"/>
      <c r="BH157" s="127"/>
      <c r="BI157" s="127"/>
      <c r="BJ157" s="127"/>
      <c r="BK157" s="127"/>
      <c r="BL157" s="127"/>
      <c r="BM157" s="127"/>
      <c r="BN157" s="127"/>
      <c r="BO157" s="127"/>
      <c r="BP157" s="127"/>
      <c r="BQ157" s="127"/>
      <c r="BR157" s="127"/>
      <c r="BS157" s="127"/>
      <c r="BT157" s="127"/>
      <c r="BU157" s="127"/>
      <c r="BV157" s="127"/>
      <c r="BW157" s="127"/>
      <c r="BX157" s="127"/>
      <c r="BY157" s="127"/>
      <c r="BZ157" s="127"/>
      <c r="CA157" s="127"/>
      <c r="CB157" s="127"/>
      <c r="CC157" s="127"/>
      <c r="CD157" s="127"/>
      <c r="CE157" s="127"/>
      <c r="CF157" s="127"/>
      <c r="CG157" s="127"/>
      <c r="CH157" s="127"/>
      <c r="CI157" s="127"/>
      <c r="CJ157" s="127"/>
      <c r="CK157" s="127"/>
      <c r="CL157" s="127"/>
      <c r="CM157" s="127"/>
      <c r="CN157" s="127"/>
      <c r="CO157" s="127"/>
      <c r="CP157" s="127"/>
      <c r="CQ157" s="127"/>
      <c r="CR157" s="127"/>
      <c r="CS157" s="127"/>
      <c r="CT157" s="127"/>
      <c r="CU157" s="127"/>
      <c r="CV157" s="127"/>
      <c r="CW157" s="127"/>
      <c r="CX157" s="127"/>
      <c r="CY157" s="127"/>
      <c r="CZ157" s="127"/>
      <c r="DA157" s="127"/>
      <c r="DB157" s="127"/>
      <c r="DC157" s="127"/>
      <c r="DD157" s="127"/>
      <c r="DE157" s="127"/>
      <c r="DF157" s="127"/>
      <c r="DG157" s="127"/>
      <c r="DH157" s="127"/>
      <c r="DI157" s="127"/>
      <c r="DJ157" s="127"/>
      <c r="DK157" s="127"/>
      <c r="DL157" s="127"/>
      <c r="DM157" s="127"/>
      <c r="DN157" s="127"/>
      <c r="DO157" s="127"/>
      <c r="DP157" s="127"/>
      <c r="DQ157" s="127"/>
      <c r="DR157" s="127"/>
      <c r="DS157" s="127"/>
      <c r="DT157" s="127"/>
      <c r="DU157" s="127"/>
      <c r="DV157" s="127"/>
      <c r="DW157" s="127"/>
      <c r="DX157" s="127"/>
      <c r="DY157" s="127"/>
      <c r="DZ157" s="127"/>
      <c r="EA157" s="127"/>
      <c r="EB157" s="127"/>
      <c r="EC157" s="127"/>
      <c r="ED157" s="127"/>
      <c r="EE157" s="127"/>
      <c r="EF157" s="127"/>
      <c r="EG157" s="127"/>
      <c r="EH157" s="127"/>
      <c r="EI157" s="127"/>
      <c r="EJ157" s="127"/>
      <c r="EK157" s="127"/>
      <c r="EL157" s="127"/>
      <c r="EM157" s="127"/>
      <c r="EN157" s="127"/>
      <c r="EO157" s="127"/>
      <c r="EP157" s="127"/>
      <c r="EQ157" s="127"/>
      <c r="ER157" s="127"/>
      <c r="ES157" s="127"/>
      <c r="ET157" s="127"/>
      <c r="EU157" s="127"/>
      <c r="EV157" s="127"/>
      <c r="EW157" s="127"/>
      <c r="EX157" s="127"/>
      <c r="EY157" s="127"/>
      <c r="EZ157" s="127"/>
      <c r="FA157" s="127"/>
      <c r="FB157" s="127"/>
      <c r="FC157" s="127"/>
      <c r="FD157" s="127"/>
      <c r="FE157" s="127"/>
      <c r="FF157" s="127"/>
      <c r="FG157" s="127"/>
      <c r="FH157" s="127"/>
      <c r="FI157" s="127"/>
      <c r="FJ157" s="127"/>
      <c r="FK157" s="127"/>
      <c r="FL157" s="127"/>
      <c r="FM157" s="127"/>
      <c r="FN157" s="127"/>
      <c r="FO157" s="127"/>
      <c r="FP157" s="127"/>
      <c r="FQ157" s="127"/>
      <c r="FR157" s="127"/>
      <c r="FS157" s="127"/>
      <c r="FT157" s="127"/>
      <c r="FU157" s="127"/>
      <c r="FV157" s="127"/>
      <c r="FW157" s="127"/>
      <c r="FX157" s="127"/>
      <c r="FY157" s="127"/>
      <c r="FZ157" s="127"/>
      <c r="GA157" s="127"/>
      <c r="GB157" s="127"/>
      <c r="GC157" s="127"/>
      <c r="GD157" s="127"/>
      <c r="GE157" s="127"/>
      <c r="GF157" s="127"/>
      <c r="GG157" s="127"/>
      <c r="GH157" s="127"/>
      <c r="GI157" s="127"/>
      <c r="GJ157" s="127"/>
      <c r="GK157" s="127"/>
      <c r="GL157" s="127"/>
      <c r="GM157" s="127"/>
      <c r="GN157" s="127"/>
      <c r="GO157" s="127"/>
      <c r="GP157" s="127"/>
      <c r="GQ157" s="127"/>
      <c r="GR157" s="127"/>
      <c r="GS157" s="127"/>
      <c r="GT157" s="127"/>
      <c r="GU157" s="127"/>
      <c r="GV157" s="127"/>
      <c r="GW157" s="127"/>
      <c r="GX157" s="127"/>
      <c r="GY157" s="127"/>
      <c r="GZ157" s="127"/>
      <c r="HA157" s="127"/>
      <c r="HB157" s="127"/>
      <c r="HC157" s="127"/>
      <c r="HD157" s="127"/>
      <c r="HE157" s="127"/>
      <c r="HF157" s="127"/>
      <c r="HG157" s="127"/>
      <c r="HH157" s="127"/>
      <c r="HI157" s="127"/>
      <c r="HJ157" s="127"/>
      <c r="HK157" s="127"/>
      <c r="HL157" s="127"/>
      <c r="HM157" s="127"/>
      <c r="HN157" s="127"/>
      <c r="HO157" s="127"/>
      <c r="HP157" s="127"/>
      <c r="HQ157" s="127"/>
      <c r="HR157" s="127"/>
      <c r="HS157" s="127"/>
      <c r="HT157" s="127"/>
      <c r="HU157" s="127"/>
      <c r="HV157" s="127"/>
      <c r="HW157" s="127"/>
      <c r="HX157" s="127"/>
      <c r="HY157" s="127"/>
      <c r="HZ157" s="127"/>
      <c r="IA157" s="127"/>
      <c r="IB157" s="127"/>
      <c r="IC157" s="127"/>
      <c r="ID157" s="127"/>
      <c r="IE157" s="127"/>
      <c r="IF157" s="127"/>
      <c r="IG157" s="127"/>
      <c r="IH157" s="127"/>
      <c r="II157" s="127"/>
      <c r="IJ157" s="127"/>
      <c r="IK157" s="127"/>
      <c r="IL157" s="127"/>
      <c r="IM157" s="127"/>
      <c r="IN157" s="127"/>
      <c r="IO157" s="127"/>
      <c r="IP157" s="127"/>
      <c r="IQ157" s="127"/>
      <c r="IR157" s="127"/>
      <c r="IS157" s="127"/>
      <c r="IT157" s="127"/>
      <c r="IU157" s="127"/>
      <c r="IV157" s="127"/>
    </row>
    <row r="158" spans="1:256" x14ac:dyDescent="0.3">
      <c r="A158" s="120"/>
      <c r="B158" s="120"/>
      <c r="C158" s="121"/>
      <c r="D158" s="121"/>
      <c r="E158" s="121"/>
      <c r="F158" s="129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  <c r="AV158" s="127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G158" s="127"/>
      <c r="BH158" s="127"/>
      <c r="BI158" s="127"/>
      <c r="BJ158" s="127"/>
      <c r="BK158" s="127"/>
      <c r="BL158" s="127"/>
      <c r="BM158" s="127"/>
      <c r="BN158" s="127"/>
      <c r="BO158" s="127"/>
      <c r="BP158" s="127"/>
      <c r="BQ158" s="127"/>
      <c r="BR158" s="127"/>
      <c r="BS158" s="127"/>
      <c r="BT158" s="127"/>
      <c r="BU158" s="127"/>
      <c r="BV158" s="127"/>
      <c r="BW158" s="127"/>
      <c r="BX158" s="127"/>
      <c r="BY158" s="127"/>
      <c r="BZ158" s="127"/>
      <c r="CA158" s="127"/>
      <c r="CB158" s="127"/>
      <c r="CC158" s="127"/>
      <c r="CD158" s="127"/>
      <c r="CE158" s="127"/>
      <c r="CF158" s="127"/>
      <c r="CG158" s="127"/>
      <c r="CH158" s="127"/>
      <c r="CI158" s="127"/>
      <c r="CJ158" s="127"/>
      <c r="CK158" s="127"/>
      <c r="CL158" s="127"/>
      <c r="CM158" s="127"/>
      <c r="CN158" s="127"/>
      <c r="CO158" s="127"/>
      <c r="CP158" s="127"/>
      <c r="CQ158" s="127"/>
      <c r="CR158" s="127"/>
      <c r="CS158" s="127"/>
      <c r="CT158" s="127"/>
      <c r="CU158" s="127"/>
      <c r="CV158" s="127"/>
      <c r="CW158" s="127"/>
      <c r="CX158" s="127"/>
      <c r="CY158" s="127"/>
      <c r="CZ158" s="127"/>
      <c r="DA158" s="127"/>
      <c r="DB158" s="127"/>
      <c r="DC158" s="127"/>
      <c r="DD158" s="127"/>
      <c r="DE158" s="127"/>
      <c r="DF158" s="127"/>
      <c r="DG158" s="127"/>
      <c r="DH158" s="127"/>
      <c r="DI158" s="127"/>
      <c r="DJ158" s="127"/>
      <c r="DK158" s="127"/>
      <c r="DL158" s="127"/>
      <c r="DM158" s="127"/>
      <c r="DN158" s="127"/>
      <c r="DO158" s="127"/>
      <c r="DP158" s="127"/>
      <c r="DQ158" s="127"/>
      <c r="DR158" s="127"/>
      <c r="DS158" s="127"/>
      <c r="DT158" s="127"/>
      <c r="DU158" s="127"/>
      <c r="DV158" s="127"/>
      <c r="DW158" s="127"/>
      <c r="DX158" s="127"/>
      <c r="DY158" s="127"/>
      <c r="DZ158" s="127"/>
      <c r="EA158" s="127"/>
      <c r="EB158" s="127"/>
      <c r="EC158" s="127"/>
      <c r="ED158" s="127"/>
      <c r="EE158" s="127"/>
      <c r="EF158" s="127"/>
      <c r="EG158" s="127"/>
      <c r="EH158" s="127"/>
      <c r="EI158" s="127"/>
      <c r="EJ158" s="127"/>
      <c r="EK158" s="127"/>
      <c r="EL158" s="127"/>
      <c r="EM158" s="127"/>
      <c r="EN158" s="127"/>
      <c r="EO158" s="127"/>
      <c r="EP158" s="127"/>
      <c r="EQ158" s="127"/>
      <c r="ER158" s="127"/>
      <c r="ES158" s="127"/>
      <c r="ET158" s="127"/>
      <c r="EU158" s="127"/>
      <c r="EV158" s="127"/>
      <c r="EW158" s="127"/>
      <c r="EX158" s="127"/>
      <c r="EY158" s="127"/>
      <c r="EZ158" s="127"/>
      <c r="FA158" s="127"/>
      <c r="FB158" s="127"/>
      <c r="FC158" s="127"/>
      <c r="FD158" s="127"/>
      <c r="FE158" s="127"/>
      <c r="FF158" s="127"/>
      <c r="FG158" s="127"/>
      <c r="FH158" s="127"/>
      <c r="FI158" s="127"/>
      <c r="FJ158" s="127"/>
      <c r="FK158" s="127"/>
      <c r="FL158" s="127"/>
      <c r="FM158" s="127"/>
      <c r="FN158" s="127"/>
      <c r="FO158" s="127"/>
      <c r="FP158" s="127"/>
      <c r="FQ158" s="127"/>
      <c r="FR158" s="127"/>
      <c r="FS158" s="127"/>
      <c r="FT158" s="127"/>
      <c r="FU158" s="127"/>
      <c r="FV158" s="127"/>
      <c r="FW158" s="127"/>
      <c r="FX158" s="127"/>
      <c r="FY158" s="127"/>
      <c r="FZ158" s="127"/>
      <c r="GA158" s="127"/>
      <c r="GB158" s="127"/>
      <c r="GC158" s="127"/>
      <c r="GD158" s="127"/>
      <c r="GE158" s="127"/>
      <c r="GF158" s="127"/>
      <c r="GG158" s="127"/>
      <c r="GH158" s="127"/>
      <c r="GI158" s="127"/>
      <c r="GJ158" s="127"/>
      <c r="GK158" s="127"/>
      <c r="GL158" s="127"/>
      <c r="GM158" s="127"/>
      <c r="GN158" s="127"/>
      <c r="GO158" s="127"/>
      <c r="GP158" s="127"/>
      <c r="GQ158" s="127"/>
      <c r="GR158" s="127"/>
      <c r="GS158" s="127"/>
      <c r="GT158" s="127"/>
      <c r="GU158" s="127"/>
      <c r="GV158" s="127"/>
      <c r="GW158" s="127"/>
      <c r="GX158" s="127"/>
      <c r="GY158" s="127"/>
      <c r="GZ158" s="127"/>
      <c r="HA158" s="127"/>
      <c r="HB158" s="127"/>
      <c r="HC158" s="127"/>
      <c r="HD158" s="127"/>
      <c r="HE158" s="127"/>
      <c r="HF158" s="127"/>
      <c r="HG158" s="127"/>
      <c r="HH158" s="127"/>
      <c r="HI158" s="127"/>
      <c r="HJ158" s="127"/>
      <c r="HK158" s="127"/>
      <c r="HL158" s="127"/>
      <c r="HM158" s="127"/>
      <c r="HN158" s="127"/>
      <c r="HO158" s="127"/>
      <c r="HP158" s="127"/>
      <c r="HQ158" s="127"/>
      <c r="HR158" s="127"/>
      <c r="HS158" s="127"/>
      <c r="HT158" s="127"/>
      <c r="HU158" s="127"/>
      <c r="HV158" s="127"/>
      <c r="HW158" s="127"/>
      <c r="HX158" s="127"/>
      <c r="HY158" s="127"/>
      <c r="HZ158" s="127"/>
      <c r="IA158" s="127"/>
      <c r="IB158" s="127"/>
      <c r="IC158" s="127"/>
      <c r="ID158" s="127"/>
      <c r="IE158" s="127"/>
      <c r="IF158" s="127"/>
      <c r="IG158" s="127"/>
      <c r="IH158" s="127"/>
      <c r="II158" s="127"/>
      <c r="IJ158" s="127"/>
      <c r="IK158" s="127"/>
      <c r="IL158" s="127"/>
      <c r="IM158" s="127"/>
      <c r="IN158" s="127"/>
      <c r="IO158" s="127"/>
      <c r="IP158" s="127"/>
      <c r="IQ158" s="127"/>
      <c r="IR158" s="127"/>
      <c r="IS158" s="127"/>
      <c r="IT158" s="127"/>
      <c r="IU158" s="127"/>
      <c r="IV158" s="127"/>
    </row>
    <row r="159" spans="1:256" x14ac:dyDescent="0.3">
      <c r="A159" s="120"/>
      <c r="B159" s="120"/>
      <c r="C159" s="121"/>
      <c r="D159" s="121"/>
      <c r="E159" s="121"/>
      <c r="F159" s="129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127"/>
      <c r="AO159" s="127"/>
      <c r="AP159" s="127"/>
      <c r="AQ159" s="127"/>
      <c r="AR159" s="127"/>
      <c r="AS159" s="127"/>
      <c r="AT159" s="127"/>
      <c r="AU159" s="127"/>
      <c r="AV159" s="127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G159" s="127"/>
      <c r="BH159" s="127"/>
      <c r="BI159" s="127"/>
      <c r="BJ159" s="127"/>
      <c r="BK159" s="127"/>
      <c r="BL159" s="127"/>
      <c r="BM159" s="127"/>
      <c r="BN159" s="127"/>
      <c r="BO159" s="127"/>
      <c r="BP159" s="127"/>
      <c r="BQ159" s="127"/>
      <c r="BR159" s="127"/>
      <c r="BS159" s="127"/>
      <c r="BT159" s="127"/>
      <c r="BU159" s="127"/>
      <c r="BV159" s="127"/>
      <c r="BW159" s="127"/>
      <c r="BX159" s="127"/>
      <c r="BY159" s="127"/>
      <c r="BZ159" s="127"/>
      <c r="CA159" s="127"/>
      <c r="CB159" s="127"/>
      <c r="CC159" s="127"/>
      <c r="CD159" s="127"/>
      <c r="CE159" s="127"/>
      <c r="CF159" s="127"/>
      <c r="CG159" s="127"/>
      <c r="CH159" s="127"/>
      <c r="CI159" s="127"/>
      <c r="CJ159" s="127"/>
      <c r="CK159" s="127"/>
      <c r="CL159" s="127"/>
      <c r="CM159" s="127"/>
      <c r="CN159" s="127"/>
      <c r="CO159" s="127"/>
      <c r="CP159" s="127"/>
      <c r="CQ159" s="127"/>
      <c r="CR159" s="127"/>
      <c r="CS159" s="127"/>
      <c r="CT159" s="127"/>
      <c r="CU159" s="127"/>
      <c r="CV159" s="127"/>
      <c r="CW159" s="127"/>
      <c r="CX159" s="127"/>
      <c r="CY159" s="127"/>
      <c r="CZ159" s="127"/>
      <c r="DA159" s="127"/>
      <c r="DB159" s="127"/>
      <c r="DC159" s="127"/>
      <c r="DD159" s="127"/>
      <c r="DE159" s="127"/>
      <c r="DF159" s="127"/>
      <c r="DG159" s="127"/>
      <c r="DH159" s="127"/>
      <c r="DI159" s="127"/>
      <c r="DJ159" s="127"/>
      <c r="DK159" s="127"/>
      <c r="DL159" s="127"/>
      <c r="DM159" s="127"/>
      <c r="DN159" s="127"/>
      <c r="DO159" s="127"/>
      <c r="DP159" s="127"/>
      <c r="DQ159" s="127"/>
      <c r="DR159" s="127"/>
      <c r="DS159" s="127"/>
      <c r="DT159" s="127"/>
      <c r="DU159" s="127"/>
      <c r="DV159" s="127"/>
      <c r="DW159" s="127"/>
      <c r="DX159" s="127"/>
      <c r="DY159" s="127"/>
      <c r="DZ159" s="127"/>
      <c r="EA159" s="127"/>
      <c r="EB159" s="127"/>
      <c r="EC159" s="127"/>
      <c r="ED159" s="127"/>
      <c r="EE159" s="127"/>
      <c r="EF159" s="127"/>
      <c r="EG159" s="127"/>
      <c r="EH159" s="127"/>
      <c r="EI159" s="127"/>
      <c r="EJ159" s="127"/>
      <c r="EK159" s="127"/>
      <c r="EL159" s="127"/>
      <c r="EM159" s="127"/>
      <c r="EN159" s="127"/>
      <c r="EO159" s="127"/>
      <c r="EP159" s="127"/>
      <c r="EQ159" s="127"/>
      <c r="ER159" s="127"/>
      <c r="ES159" s="127"/>
      <c r="ET159" s="127"/>
      <c r="EU159" s="127"/>
      <c r="EV159" s="127"/>
      <c r="EW159" s="127"/>
      <c r="EX159" s="127"/>
      <c r="EY159" s="127"/>
      <c r="EZ159" s="127"/>
      <c r="FA159" s="127"/>
      <c r="FB159" s="127"/>
      <c r="FC159" s="127"/>
      <c r="FD159" s="127"/>
      <c r="FE159" s="127"/>
      <c r="FF159" s="127"/>
      <c r="FG159" s="127"/>
      <c r="FH159" s="127"/>
      <c r="FI159" s="127"/>
      <c r="FJ159" s="127"/>
      <c r="FK159" s="127"/>
      <c r="FL159" s="127"/>
      <c r="FM159" s="127"/>
      <c r="FN159" s="127"/>
      <c r="FO159" s="127"/>
      <c r="FP159" s="127"/>
      <c r="FQ159" s="127"/>
      <c r="FR159" s="127"/>
      <c r="FS159" s="127"/>
      <c r="FT159" s="127"/>
      <c r="FU159" s="127"/>
      <c r="FV159" s="127"/>
      <c r="FW159" s="127"/>
      <c r="FX159" s="127"/>
      <c r="FY159" s="127"/>
      <c r="FZ159" s="127"/>
      <c r="GA159" s="127"/>
      <c r="GB159" s="127"/>
      <c r="GC159" s="127"/>
      <c r="GD159" s="127"/>
      <c r="GE159" s="127"/>
      <c r="GF159" s="127"/>
      <c r="GG159" s="127"/>
      <c r="GH159" s="127"/>
      <c r="GI159" s="127"/>
      <c r="GJ159" s="127"/>
      <c r="GK159" s="127"/>
      <c r="GL159" s="127"/>
      <c r="GM159" s="127"/>
      <c r="GN159" s="127"/>
      <c r="GO159" s="127"/>
      <c r="GP159" s="127"/>
      <c r="GQ159" s="127"/>
      <c r="GR159" s="127"/>
      <c r="GS159" s="127"/>
      <c r="GT159" s="127"/>
      <c r="GU159" s="127"/>
      <c r="GV159" s="127"/>
      <c r="GW159" s="127"/>
      <c r="GX159" s="127"/>
      <c r="GY159" s="127"/>
      <c r="GZ159" s="127"/>
      <c r="HA159" s="127"/>
      <c r="HB159" s="127"/>
      <c r="HC159" s="127"/>
      <c r="HD159" s="127"/>
      <c r="HE159" s="127"/>
      <c r="HF159" s="127"/>
      <c r="HG159" s="127"/>
      <c r="HH159" s="127"/>
      <c r="HI159" s="127"/>
      <c r="HJ159" s="127"/>
      <c r="HK159" s="127"/>
      <c r="HL159" s="127"/>
      <c r="HM159" s="127"/>
      <c r="HN159" s="127"/>
      <c r="HO159" s="127"/>
      <c r="HP159" s="127"/>
      <c r="HQ159" s="127"/>
      <c r="HR159" s="127"/>
      <c r="HS159" s="127"/>
      <c r="HT159" s="127"/>
      <c r="HU159" s="127"/>
      <c r="HV159" s="127"/>
      <c r="HW159" s="127"/>
      <c r="HX159" s="127"/>
      <c r="HY159" s="127"/>
      <c r="HZ159" s="127"/>
      <c r="IA159" s="127"/>
      <c r="IB159" s="127"/>
      <c r="IC159" s="127"/>
      <c r="ID159" s="127"/>
      <c r="IE159" s="127"/>
      <c r="IF159" s="127"/>
      <c r="IG159" s="127"/>
      <c r="IH159" s="127"/>
      <c r="II159" s="127"/>
      <c r="IJ159" s="127"/>
      <c r="IK159" s="127"/>
      <c r="IL159" s="127"/>
      <c r="IM159" s="127"/>
      <c r="IN159" s="127"/>
      <c r="IO159" s="127"/>
      <c r="IP159" s="127"/>
      <c r="IQ159" s="127"/>
      <c r="IR159" s="127"/>
      <c r="IS159" s="127"/>
      <c r="IT159" s="127"/>
      <c r="IU159" s="127"/>
      <c r="IV159" s="127"/>
    </row>
    <row r="160" spans="1:256" x14ac:dyDescent="0.3">
      <c r="A160" s="120"/>
      <c r="B160" s="120"/>
      <c r="C160" s="121"/>
      <c r="D160" s="121"/>
      <c r="E160" s="121"/>
      <c r="F160" s="129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127"/>
      <c r="AO160" s="127"/>
      <c r="AP160" s="127"/>
      <c r="AQ160" s="127"/>
      <c r="AR160" s="127"/>
      <c r="AS160" s="127"/>
      <c r="AT160" s="127"/>
      <c r="AU160" s="127"/>
      <c r="AV160" s="127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G160" s="127"/>
      <c r="BH160" s="127"/>
      <c r="BI160" s="127"/>
      <c r="BJ160" s="127"/>
      <c r="BK160" s="127"/>
      <c r="BL160" s="127"/>
      <c r="BM160" s="127"/>
      <c r="BN160" s="127"/>
      <c r="BO160" s="127"/>
      <c r="BP160" s="127"/>
      <c r="BQ160" s="127"/>
      <c r="BR160" s="127"/>
      <c r="BS160" s="127"/>
      <c r="BT160" s="127"/>
      <c r="BU160" s="127"/>
      <c r="BV160" s="127"/>
      <c r="BW160" s="127"/>
      <c r="BX160" s="127"/>
      <c r="BY160" s="127"/>
      <c r="BZ160" s="127"/>
      <c r="CA160" s="127"/>
      <c r="CB160" s="127"/>
      <c r="CC160" s="127"/>
      <c r="CD160" s="127"/>
      <c r="CE160" s="127"/>
      <c r="CF160" s="127"/>
      <c r="CG160" s="127"/>
      <c r="CH160" s="127"/>
      <c r="CI160" s="127"/>
      <c r="CJ160" s="127"/>
      <c r="CK160" s="127"/>
      <c r="CL160" s="127"/>
      <c r="CM160" s="127"/>
      <c r="CN160" s="127"/>
      <c r="CO160" s="127"/>
      <c r="CP160" s="127"/>
      <c r="CQ160" s="127"/>
      <c r="CR160" s="127"/>
      <c r="CS160" s="127"/>
      <c r="CT160" s="127"/>
      <c r="CU160" s="127"/>
      <c r="CV160" s="127"/>
      <c r="CW160" s="127"/>
      <c r="CX160" s="127"/>
      <c r="CY160" s="127"/>
      <c r="CZ160" s="127"/>
      <c r="DA160" s="127"/>
      <c r="DB160" s="127"/>
      <c r="DC160" s="127"/>
      <c r="DD160" s="127"/>
      <c r="DE160" s="127"/>
      <c r="DF160" s="127"/>
      <c r="DG160" s="127"/>
      <c r="DH160" s="127"/>
      <c r="DI160" s="127"/>
      <c r="DJ160" s="127"/>
      <c r="DK160" s="127"/>
      <c r="DL160" s="127"/>
      <c r="DM160" s="127"/>
      <c r="DN160" s="127"/>
      <c r="DO160" s="127"/>
      <c r="DP160" s="127"/>
      <c r="DQ160" s="127"/>
      <c r="DR160" s="127"/>
      <c r="DS160" s="127"/>
      <c r="DT160" s="127"/>
      <c r="DU160" s="127"/>
      <c r="DV160" s="127"/>
      <c r="DW160" s="127"/>
      <c r="DX160" s="127"/>
      <c r="DY160" s="127"/>
      <c r="DZ160" s="127"/>
      <c r="EA160" s="127"/>
      <c r="EB160" s="127"/>
      <c r="EC160" s="127"/>
      <c r="ED160" s="127"/>
      <c r="EE160" s="127"/>
      <c r="EF160" s="127"/>
      <c r="EG160" s="127"/>
      <c r="EH160" s="127"/>
      <c r="EI160" s="127"/>
      <c r="EJ160" s="127"/>
      <c r="EK160" s="127"/>
      <c r="EL160" s="127"/>
      <c r="EM160" s="127"/>
      <c r="EN160" s="127"/>
      <c r="EO160" s="127"/>
      <c r="EP160" s="127"/>
      <c r="EQ160" s="127"/>
      <c r="ER160" s="127"/>
      <c r="ES160" s="127"/>
      <c r="ET160" s="127"/>
      <c r="EU160" s="127"/>
      <c r="EV160" s="127"/>
      <c r="EW160" s="127"/>
      <c r="EX160" s="127"/>
      <c r="EY160" s="127"/>
      <c r="EZ160" s="127"/>
      <c r="FA160" s="127"/>
      <c r="FB160" s="127"/>
      <c r="FC160" s="127"/>
      <c r="FD160" s="127"/>
      <c r="FE160" s="127"/>
      <c r="FF160" s="127"/>
      <c r="FG160" s="127"/>
      <c r="FH160" s="127"/>
      <c r="FI160" s="127"/>
      <c r="FJ160" s="127"/>
      <c r="FK160" s="127"/>
      <c r="FL160" s="127"/>
      <c r="FM160" s="127"/>
      <c r="FN160" s="127"/>
      <c r="FO160" s="127"/>
      <c r="FP160" s="127"/>
      <c r="FQ160" s="127"/>
      <c r="FR160" s="127"/>
      <c r="FS160" s="127"/>
      <c r="FT160" s="127"/>
      <c r="FU160" s="127"/>
      <c r="FV160" s="127"/>
      <c r="FW160" s="127"/>
      <c r="FX160" s="127"/>
      <c r="FY160" s="127"/>
      <c r="FZ160" s="127"/>
      <c r="GA160" s="127"/>
      <c r="GB160" s="127"/>
      <c r="GC160" s="127"/>
      <c r="GD160" s="127"/>
      <c r="GE160" s="127"/>
      <c r="GF160" s="127"/>
      <c r="GG160" s="127"/>
      <c r="GH160" s="127"/>
      <c r="GI160" s="127"/>
      <c r="GJ160" s="127"/>
      <c r="GK160" s="127"/>
      <c r="GL160" s="127"/>
      <c r="GM160" s="127"/>
      <c r="GN160" s="127"/>
      <c r="GO160" s="127"/>
      <c r="GP160" s="127"/>
      <c r="GQ160" s="127"/>
      <c r="GR160" s="127"/>
      <c r="GS160" s="127"/>
      <c r="GT160" s="127"/>
      <c r="GU160" s="127"/>
      <c r="GV160" s="127"/>
      <c r="GW160" s="127"/>
      <c r="GX160" s="127"/>
      <c r="GY160" s="127"/>
      <c r="GZ160" s="127"/>
      <c r="HA160" s="127"/>
      <c r="HB160" s="127"/>
      <c r="HC160" s="127"/>
      <c r="HD160" s="127"/>
      <c r="HE160" s="127"/>
      <c r="HF160" s="127"/>
      <c r="HG160" s="127"/>
      <c r="HH160" s="127"/>
      <c r="HI160" s="127"/>
      <c r="HJ160" s="127"/>
      <c r="HK160" s="127"/>
      <c r="HL160" s="127"/>
      <c r="HM160" s="127"/>
      <c r="HN160" s="127"/>
      <c r="HO160" s="127"/>
      <c r="HP160" s="127"/>
      <c r="HQ160" s="127"/>
      <c r="HR160" s="127"/>
      <c r="HS160" s="127"/>
      <c r="HT160" s="127"/>
      <c r="HU160" s="127"/>
      <c r="HV160" s="127"/>
      <c r="HW160" s="127"/>
      <c r="HX160" s="127"/>
      <c r="HY160" s="127"/>
      <c r="HZ160" s="127"/>
      <c r="IA160" s="127"/>
      <c r="IB160" s="127"/>
      <c r="IC160" s="127"/>
      <c r="ID160" s="127"/>
      <c r="IE160" s="127"/>
      <c r="IF160" s="127"/>
      <c r="IG160" s="127"/>
      <c r="IH160" s="127"/>
      <c r="II160" s="127"/>
      <c r="IJ160" s="127"/>
      <c r="IK160" s="127"/>
      <c r="IL160" s="127"/>
      <c r="IM160" s="127"/>
      <c r="IN160" s="127"/>
      <c r="IO160" s="127"/>
      <c r="IP160" s="127"/>
      <c r="IQ160" s="127"/>
      <c r="IR160" s="127"/>
      <c r="IS160" s="127"/>
      <c r="IT160" s="127"/>
      <c r="IU160" s="127"/>
      <c r="IV160" s="127"/>
    </row>
    <row r="161" spans="1:256" x14ac:dyDescent="0.3">
      <c r="A161" s="120"/>
      <c r="B161" s="120"/>
      <c r="C161" s="121"/>
      <c r="D161" s="121"/>
      <c r="E161" s="121"/>
      <c r="F161" s="129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27"/>
      <c r="CO161" s="127"/>
      <c r="CP161" s="127"/>
      <c r="CQ161" s="127"/>
      <c r="CR161" s="127"/>
      <c r="CS161" s="127"/>
      <c r="CT161" s="127"/>
      <c r="CU161" s="127"/>
      <c r="CV161" s="127"/>
      <c r="CW161" s="127"/>
      <c r="CX161" s="127"/>
      <c r="CY161" s="127"/>
      <c r="CZ161" s="127"/>
      <c r="DA161" s="127"/>
      <c r="DB161" s="127"/>
      <c r="DC161" s="127"/>
      <c r="DD161" s="127"/>
      <c r="DE161" s="127"/>
      <c r="DF161" s="127"/>
      <c r="DG161" s="127"/>
      <c r="DH161" s="127"/>
      <c r="DI161" s="127"/>
      <c r="DJ161" s="127"/>
      <c r="DK161" s="127"/>
      <c r="DL161" s="127"/>
      <c r="DM161" s="127"/>
      <c r="DN161" s="127"/>
      <c r="DO161" s="127"/>
      <c r="DP161" s="127"/>
      <c r="DQ161" s="127"/>
      <c r="DR161" s="127"/>
      <c r="DS161" s="127"/>
      <c r="DT161" s="127"/>
      <c r="DU161" s="127"/>
      <c r="DV161" s="127"/>
      <c r="DW161" s="127"/>
      <c r="DX161" s="127"/>
      <c r="DY161" s="127"/>
      <c r="DZ161" s="127"/>
      <c r="EA161" s="127"/>
      <c r="EB161" s="127"/>
      <c r="EC161" s="127"/>
      <c r="ED161" s="127"/>
      <c r="EE161" s="127"/>
      <c r="EF161" s="127"/>
      <c r="EG161" s="127"/>
      <c r="EH161" s="127"/>
      <c r="EI161" s="127"/>
      <c r="EJ161" s="127"/>
      <c r="EK161" s="127"/>
      <c r="EL161" s="127"/>
      <c r="EM161" s="127"/>
      <c r="EN161" s="127"/>
      <c r="EO161" s="127"/>
      <c r="EP161" s="127"/>
      <c r="EQ161" s="127"/>
      <c r="ER161" s="127"/>
      <c r="ES161" s="127"/>
      <c r="ET161" s="127"/>
      <c r="EU161" s="127"/>
      <c r="EV161" s="127"/>
      <c r="EW161" s="127"/>
      <c r="EX161" s="127"/>
      <c r="EY161" s="127"/>
      <c r="EZ161" s="127"/>
      <c r="FA161" s="127"/>
      <c r="FB161" s="127"/>
      <c r="FC161" s="127"/>
      <c r="FD161" s="127"/>
      <c r="FE161" s="127"/>
      <c r="FF161" s="127"/>
      <c r="FG161" s="127"/>
      <c r="FH161" s="127"/>
      <c r="FI161" s="127"/>
      <c r="FJ161" s="127"/>
      <c r="FK161" s="127"/>
      <c r="FL161" s="127"/>
      <c r="FM161" s="127"/>
      <c r="FN161" s="127"/>
      <c r="FO161" s="127"/>
      <c r="FP161" s="127"/>
      <c r="FQ161" s="127"/>
      <c r="FR161" s="127"/>
      <c r="FS161" s="127"/>
      <c r="FT161" s="127"/>
      <c r="FU161" s="127"/>
      <c r="FV161" s="127"/>
      <c r="FW161" s="127"/>
      <c r="FX161" s="127"/>
      <c r="FY161" s="127"/>
      <c r="FZ161" s="127"/>
      <c r="GA161" s="127"/>
      <c r="GB161" s="127"/>
      <c r="GC161" s="127"/>
      <c r="GD161" s="127"/>
      <c r="GE161" s="127"/>
      <c r="GF161" s="127"/>
      <c r="GG161" s="127"/>
      <c r="GH161" s="127"/>
      <c r="GI161" s="127"/>
      <c r="GJ161" s="127"/>
      <c r="GK161" s="127"/>
      <c r="GL161" s="127"/>
      <c r="GM161" s="127"/>
      <c r="GN161" s="127"/>
      <c r="GO161" s="127"/>
      <c r="GP161" s="127"/>
      <c r="GQ161" s="127"/>
      <c r="GR161" s="127"/>
      <c r="GS161" s="127"/>
      <c r="GT161" s="127"/>
      <c r="GU161" s="127"/>
      <c r="GV161" s="127"/>
      <c r="GW161" s="127"/>
      <c r="GX161" s="127"/>
      <c r="GY161" s="127"/>
      <c r="GZ161" s="127"/>
      <c r="HA161" s="127"/>
      <c r="HB161" s="127"/>
      <c r="HC161" s="127"/>
      <c r="HD161" s="127"/>
      <c r="HE161" s="127"/>
      <c r="HF161" s="127"/>
      <c r="HG161" s="127"/>
      <c r="HH161" s="127"/>
      <c r="HI161" s="127"/>
      <c r="HJ161" s="127"/>
      <c r="HK161" s="127"/>
      <c r="HL161" s="127"/>
      <c r="HM161" s="127"/>
      <c r="HN161" s="127"/>
      <c r="HO161" s="127"/>
      <c r="HP161" s="127"/>
      <c r="HQ161" s="127"/>
      <c r="HR161" s="127"/>
      <c r="HS161" s="127"/>
      <c r="HT161" s="127"/>
      <c r="HU161" s="127"/>
      <c r="HV161" s="127"/>
      <c r="HW161" s="127"/>
      <c r="HX161" s="127"/>
      <c r="HY161" s="127"/>
      <c r="HZ161" s="127"/>
      <c r="IA161" s="127"/>
      <c r="IB161" s="127"/>
      <c r="IC161" s="127"/>
      <c r="ID161" s="127"/>
      <c r="IE161" s="127"/>
      <c r="IF161" s="127"/>
      <c r="IG161" s="127"/>
      <c r="IH161" s="127"/>
      <c r="II161" s="127"/>
      <c r="IJ161" s="127"/>
      <c r="IK161" s="127"/>
      <c r="IL161" s="127"/>
      <c r="IM161" s="127"/>
      <c r="IN161" s="127"/>
      <c r="IO161" s="127"/>
      <c r="IP161" s="127"/>
      <c r="IQ161" s="127"/>
      <c r="IR161" s="127"/>
      <c r="IS161" s="127"/>
      <c r="IT161" s="127"/>
      <c r="IU161" s="127"/>
      <c r="IV161" s="127"/>
    </row>
    <row r="162" spans="1:256" x14ac:dyDescent="0.3">
      <c r="A162" s="120"/>
      <c r="B162" s="120"/>
      <c r="C162" s="121"/>
      <c r="D162" s="121"/>
      <c r="E162" s="121"/>
      <c r="F162" s="129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G162" s="127"/>
      <c r="BH162" s="127"/>
      <c r="BI162" s="127"/>
      <c r="BJ162" s="127"/>
      <c r="BK162" s="127"/>
      <c r="BL162" s="127"/>
      <c r="BM162" s="127"/>
      <c r="BN162" s="127"/>
      <c r="BO162" s="127"/>
      <c r="BP162" s="127"/>
      <c r="BQ162" s="127"/>
      <c r="BR162" s="127"/>
      <c r="BS162" s="127"/>
      <c r="BT162" s="127"/>
      <c r="BU162" s="127"/>
      <c r="BV162" s="127"/>
      <c r="BW162" s="127"/>
      <c r="BX162" s="127"/>
      <c r="BY162" s="127"/>
      <c r="BZ162" s="127"/>
      <c r="CA162" s="127"/>
      <c r="CB162" s="127"/>
      <c r="CC162" s="127"/>
      <c r="CD162" s="127"/>
      <c r="CE162" s="127"/>
      <c r="CF162" s="127"/>
      <c r="CG162" s="127"/>
      <c r="CH162" s="127"/>
      <c r="CI162" s="127"/>
      <c r="CJ162" s="127"/>
      <c r="CK162" s="127"/>
      <c r="CL162" s="127"/>
      <c r="CM162" s="127"/>
      <c r="CN162" s="127"/>
      <c r="CO162" s="127"/>
      <c r="CP162" s="127"/>
      <c r="CQ162" s="127"/>
      <c r="CR162" s="127"/>
      <c r="CS162" s="127"/>
      <c r="CT162" s="127"/>
      <c r="CU162" s="127"/>
      <c r="CV162" s="127"/>
      <c r="CW162" s="127"/>
      <c r="CX162" s="127"/>
      <c r="CY162" s="127"/>
      <c r="CZ162" s="127"/>
      <c r="DA162" s="127"/>
      <c r="DB162" s="127"/>
      <c r="DC162" s="127"/>
      <c r="DD162" s="127"/>
      <c r="DE162" s="127"/>
      <c r="DF162" s="127"/>
      <c r="DG162" s="127"/>
      <c r="DH162" s="127"/>
      <c r="DI162" s="127"/>
      <c r="DJ162" s="127"/>
      <c r="DK162" s="127"/>
      <c r="DL162" s="127"/>
      <c r="DM162" s="127"/>
      <c r="DN162" s="127"/>
      <c r="DO162" s="127"/>
      <c r="DP162" s="127"/>
      <c r="DQ162" s="127"/>
      <c r="DR162" s="127"/>
      <c r="DS162" s="127"/>
      <c r="DT162" s="127"/>
      <c r="DU162" s="127"/>
      <c r="DV162" s="127"/>
      <c r="DW162" s="127"/>
      <c r="DX162" s="127"/>
      <c r="DY162" s="127"/>
      <c r="DZ162" s="127"/>
      <c r="EA162" s="127"/>
      <c r="EB162" s="127"/>
      <c r="EC162" s="127"/>
      <c r="ED162" s="127"/>
      <c r="EE162" s="127"/>
      <c r="EF162" s="127"/>
      <c r="EG162" s="127"/>
      <c r="EH162" s="127"/>
      <c r="EI162" s="127"/>
      <c r="EJ162" s="127"/>
      <c r="EK162" s="127"/>
      <c r="EL162" s="127"/>
      <c r="EM162" s="127"/>
      <c r="EN162" s="127"/>
      <c r="EO162" s="127"/>
      <c r="EP162" s="127"/>
      <c r="EQ162" s="127"/>
      <c r="ER162" s="127"/>
      <c r="ES162" s="127"/>
      <c r="ET162" s="127"/>
      <c r="EU162" s="127"/>
      <c r="EV162" s="127"/>
      <c r="EW162" s="127"/>
      <c r="EX162" s="127"/>
      <c r="EY162" s="127"/>
      <c r="EZ162" s="127"/>
      <c r="FA162" s="127"/>
      <c r="FB162" s="127"/>
      <c r="FC162" s="127"/>
      <c r="FD162" s="127"/>
      <c r="FE162" s="127"/>
      <c r="FF162" s="127"/>
      <c r="FG162" s="127"/>
      <c r="FH162" s="127"/>
      <c r="FI162" s="127"/>
      <c r="FJ162" s="127"/>
      <c r="FK162" s="127"/>
      <c r="FL162" s="127"/>
      <c r="FM162" s="127"/>
      <c r="FN162" s="127"/>
      <c r="FO162" s="127"/>
      <c r="FP162" s="127"/>
      <c r="FQ162" s="127"/>
      <c r="FR162" s="127"/>
      <c r="FS162" s="127"/>
      <c r="FT162" s="127"/>
      <c r="FU162" s="127"/>
      <c r="FV162" s="127"/>
      <c r="FW162" s="127"/>
      <c r="FX162" s="127"/>
      <c r="FY162" s="127"/>
      <c r="FZ162" s="127"/>
      <c r="GA162" s="127"/>
      <c r="GB162" s="127"/>
      <c r="GC162" s="127"/>
      <c r="GD162" s="127"/>
      <c r="GE162" s="127"/>
      <c r="GF162" s="127"/>
      <c r="GG162" s="127"/>
      <c r="GH162" s="127"/>
      <c r="GI162" s="127"/>
      <c r="GJ162" s="127"/>
      <c r="GK162" s="127"/>
      <c r="GL162" s="127"/>
      <c r="GM162" s="127"/>
      <c r="GN162" s="127"/>
      <c r="GO162" s="127"/>
      <c r="GP162" s="127"/>
      <c r="GQ162" s="127"/>
      <c r="GR162" s="127"/>
      <c r="GS162" s="127"/>
      <c r="GT162" s="127"/>
      <c r="GU162" s="127"/>
      <c r="GV162" s="127"/>
      <c r="GW162" s="127"/>
      <c r="GX162" s="127"/>
      <c r="GY162" s="127"/>
      <c r="GZ162" s="127"/>
      <c r="HA162" s="127"/>
      <c r="HB162" s="127"/>
      <c r="HC162" s="127"/>
      <c r="HD162" s="127"/>
      <c r="HE162" s="127"/>
      <c r="HF162" s="127"/>
      <c r="HG162" s="127"/>
      <c r="HH162" s="127"/>
      <c r="HI162" s="127"/>
      <c r="HJ162" s="127"/>
      <c r="HK162" s="127"/>
      <c r="HL162" s="127"/>
      <c r="HM162" s="127"/>
      <c r="HN162" s="127"/>
      <c r="HO162" s="127"/>
      <c r="HP162" s="127"/>
      <c r="HQ162" s="127"/>
      <c r="HR162" s="127"/>
      <c r="HS162" s="127"/>
      <c r="HT162" s="127"/>
      <c r="HU162" s="127"/>
      <c r="HV162" s="127"/>
      <c r="HW162" s="127"/>
      <c r="HX162" s="127"/>
      <c r="HY162" s="127"/>
      <c r="HZ162" s="127"/>
      <c r="IA162" s="127"/>
      <c r="IB162" s="127"/>
      <c r="IC162" s="127"/>
      <c r="ID162" s="127"/>
      <c r="IE162" s="127"/>
      <c r="IF162" s="127"/>
      <c r="IG162" s="127"/>
      <c r="IH162" s="127"/>
      <c r="II162" s="127"/>
      <c r="IJ162" s="127"/>
      <c r="IK162" s="127"/>
      <c r="IL162" s="127"/>
      <c r="IM162" s="127"/>
      <c r="IN162" s="127"/>
      <c r="IO162" s="127"/>
      <c r="IP162" s="127"/>
      <c r="IQ162" s="127"/>
      <c r="IR162" s="127"/>
      <c r="IS162" s="127"/>
      <c r="IT162" s="127"/>
      <c r="IU162" s="127"/>
      <c r="IV162" s="127"/>
    </row>
    <row r="163" spans="1:256" x14ac:dyDescent="0.3">
      <c r="A163" s="120"/>
      <c r="B163" s="120"/>
      <c r="C163" s="121"/>
      <c r="D163" s="121"/>
      <c r="E163" s="121"/>
      <c r="F163" s="129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7"/>
      <c r="BL163" s="127"/>
      <c r="BM163" s="127"/>
      <c r="BN163" s="127"/>
      <c r="BO163" s="127"/>
      <c r="BP163" s="127"/>
      <c r="BQ163" s="127"/>
      <c r="BR163" s="127"/>
      <c r="BS163" s="127"/>
      <c r="BT163" s="127"/>
      <c r="BU163" s="127"/>
      <c r="BV163" s="127"/>
      <c r="BW163" s="127"/>
      <c r="BX163" s="127"/>
      <c r="BY163" s="127"/>
      <c r="BZ163" s="127"/>
      <c r="CA163" s="127"/>
      <c r="CB163" s="127"/>
      <c r="CC163" s="127"/>
      <c r="CD163" s="127"/>
      <c r="CE163" s="127"/>
      <c r="CF163" s="127"/>
      <c r="CG163" s="127"/>
      <c r="CH163" s="127"/>
      <c r="CI163" s="127"/>
      <c r="CJ163" s="127"/>
      <c r="CK163" s="127"/>
      <c r="CL163" s="127"/>
      <c r="CM163" s="127"/>
      <c r="CN163" s="127"/>
      <c r="CO163" s="127"/>
      <c r="CP163" s="127"/>
      <c r="CQ163" s="127"/>
      <c r="CR163" s="127"/>
      <c r="CS163" s="127"/>
      <c r="CT163" s="127"/>
      <c r="CU163" s="127"/>
      <c r="CV163" s="127"/>
      <c r="CW163" s="127"/>
      <c r="CX163" s="127"/>
      <c r="CY163" s="127"/>
      <c r="CZ163" s="127"/>
      <c r="DA163" s="127"/>
      <c r="DB163" s="127"/>
      <c r="DC163" s="127"/>
      <c r="DD163" s="127"/>
      <c r="DE163" s="127"/>
      <c r="DF163" s="127"/>
      <c r="DG163" s="127"/>
      <c r="DH163" s="127"/>
      <c r="DI163" s="127"/>
      <c r="DJ163" s="127"/>
      <c r="DK163" s="127"/>
      <c r="DL163" s="127"/>
      <c r="DM163" s="127"/>
      <c r="DN163" s="127"/>
      <c r="DO163" s="127"/>
      <c r="DP163" s="127"/>
      <c r="DQ163" s="127"/>
      <c r="DR163" s="127"/>
      <c r="DS163" s="127"/>
      <c r="DT163" s="127"/>
      <c r="DU163" s="127"/>
      <c r="DV163" s="127"/>
      <c r="DW163" s="127"/>
      <c r="DX163" s="127"/>
      <c r="DY163" s="127"/>
      <c r="DZ163" s="127"/>
      <c r="EA163" s="127"/>
      <c r="EB163" s="127"/>
      <c r="EC163" s="127"/>
      <c r="ED163" s="127"/>
      <c r="EE163" s="127"/>
      <c r="EF163" s="127"/>
      <c r="EG163" s="127"/>
      <c r="EH163" s="127"/>
      <c r="EI163" s="127"/>
      <c r="EJ163" s="127"/>
      <c r="EK163" s="127"/>
      <c r="EL163" s="127"/>
      <c r="EM163" s="127"/>
      <c r="EN163" s="127"/>
      <c r="EO163" s="127"/>
      <c r="EP163" s="127"/>
      <c r="EQ163" s="127"/>
      <c r="ER163" s="127"/>
      <c r="ES163" s="127"/>
      <c r="ET163" s="127"/>
      <c r="EU163" s="127"/>
      <c r="EV163" s="127"/>
      <c r="EW163" s="127"/>
      <c r="EX163" s="127"/>
      <c r="EY163" s="127"/>
      <c r="EZ163" s="127"/>
      <c r="FA163" s="127"/>
      <c r="FB163" s="127"/>
      <c r="FC163" s="127"/>
      <c r="FD163" s="127"/>
      <c r="FE163" s="127"/>
      <c r="FF163" s="127"/>
      <c r="FG163" s="127"/>
      <c r="FH163" s="127"/>
      <c r="FI163" s="127"/>
      <c r="FJ163" s="127"/>
      <c r="FK163" s="127"/>
      <c r="FL163" s="127"/>
      <c r="FM163" s="127"/>
      <c r="FN163" s="127"/>
      <c r="FO163" s="127"/>
      <c r="FP163" s="127"/>
      <c r="FQ163" s="127"/>
      <c r="FR163" s="127"/>
      <c r="FS163" s="127"/>
      <c r="FT163" s="127"/>
      <c r="FU163" s="127"/>
      <c r="FV163" s="127"/>
      <c r="FW163" s="127"/>
      <c r="FX163" s="127"/>
      <c r="FY163" s="127"/>
      <c r="FZ163" s="127"/>
      <c r="GA163" s="127"/>
      <c r="GB163" s="127"/>
      <c r="GC163" s="127"/>
      <c r="GD163" s="127"/>
      <c r="GE163" s="127"/>
      <c r="GF163" s="127"/>
      <c r="GG163" s="127"/>
      <c r="GH163" s="127"/>
      <c r="GI163" s="127"/>
      <c r="GJ163" s="127"/>
      <c r="GK163" s="127"/>
      <c r="GL163" s="127"/>
      <c r="GM163" s="127"/>
      <c r="GN163" s="127"/>
      <c r="GO163" s="127"/>
      <c r="GP163" s="127"/>
      <c r="GQ163" s="127"/>
      <c r="GR163" s="127"/>
      <c r="GS163" s="127"/>
      <c r="GT163" s="127"/>
      <c r="GU163" s="127"/>
      <c r="GV163" s="127"/>
      <c r="GW163" s="127"/>
      <c r="GX163" s="127"/>
      <c r="GY163" s="127"/>
      <c r="GZ163" s="127"/>
      <c r="HA163" s="127"/>
      <c r="HB163" s="127"/>
      <c r="HC163" s="127"/>
      <c r="HD163" s="127"/>
      <c r="HE163" s="127"/>
      <c r="HF163" s="127"/>
      <c r="HG163" s="127"/>
      <c r="HH163" s="127"/>
      <c r="HI163" s="127"/>
      <c r="HJ163" s="127"/>
      <c r="HK163" s="127"/>
      <c r="HL163" s="127"/>
      <c r="HM163" s="127"/>
      <c r="HN163" s="127"/>
      <c r="HO163" s="127"/>
      <c r="HP163" s="127"/>
      <c r="HQ163" s="127"/>
      <c r="HR163" s="127"/>
      <c r="HS163" s="127"/>
      <c r="HT163" s="127"/>
      <c r="HU163" s="127"/>
      <c r="HV163" s="127"/>
      <c r="HW163" s="127"/>
      <c r="HX163" s="127"/>
      <c r="HY163" s="127"/>
      <c r="HZ163" s="127"/>
      <c r="IA163" s="127"/>
      <c r="IB163" s="127"/>
      <c r="IC163" s="127"/>
      <c r="ID163" s="127"/>
      <c r="IE163" s="127"/>
      <c r="IF163" s="127"/>
      <c r="IG163" s="127"/>
      <c r="IH163" s="127"/>
      <c r="II163" s="127"/>
      <c r="IJ163" s="127"/>
      <c r="IK163" s="127"/>
      <c r="IL163" s="127"/>
      <c r="IM163" s="127"/>
      <c r="IN163" s="127"/>
      <c r="IO163" s="127"/>
      <c r="IP163" s="127"/>
      <c r="IQ163" s="127"/>
      <c r="IR163" s="127"/>
      <c r="IS163" s="127"/>
      <c r="IT163" s="127"/>
      <c r="IU163" s="127"/>
      <c r="IV163" s="127"/>
    </row>
    <row r="164" spans="1:256" x14ac:dyDescent="0.3">
      <c r="A164" s="120"/>
      <c r="B164" s="120"/>
      <c r="C164" s="121"/>
      <c r="D164" s="121"/>
      <c r="E164" s="121"/>
      <c r="F164" s="129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  <c r="AU164" s="127"/>
      <c r="AV164" s="127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G164" s="127"/>
      <c r="BH164" s="127"/>
      <c r="BI164" s="127"/>
      <c r="BJ164" s="127"/>
      <c r="BK164" s="127"/>
      <c r="BL164" s="127"/>
      <c r="BM164" s="127"/>
      <c r="BN164" s="127"/>
      <c r="BO164" s="127"/>
      <c r="BP164" s="127"/>
      <c r="BQ164" s="127"/>
      <c r="BR164" s="127"/>
      <c r="BS164" s="127"/>
      <c r="BT164" s="127"/>
      <c r="BU164" s="127"/>
      <c r="BV164" s="127"/>
      <c r="BW164" s="127"/>
      <c r="BX164" s="127"/>
      <c r="BY164" s="127"/>
      <c r="BZ164" s="127"/>
      <c r="CA164" s="127"/>
      <c r="CB164" s="127"/>
      <c r="CC164" s="127"/>
      <c r="CD164" s="127"/>
      <c r="CE164" s="127"/>
      <c r="CF164" s="127"/>
      <c r="CG164" s="127"/>
      <c r="CH164" s="127"/>
      <c r="CI164" s="127"/>
      <c r="CJ164" s="127"/>
      <c r="CK164" s="127"/>
      <c r="CL164" s="127"/>
      <c r="CM164" s="127"/>
      <c r="CN164" s="127"/>
      <c r="CO164" s="127"/>
      <c r="CP164" s="127"/>
      <c r="CQ164" s="127"/>
      <c r="CR164" s="127"/>
      <c r="CS164" s="127"/>
      <c r="CT164" s="127"/>
      <c r="CU164" s="127"/>
      <c r="CV164" s="127"/>
      <c r="CW164" s="127"/>
      <c r="CX164" s="127"/>
      <c r="CY164" s="127"/>
      <c r="CZ164" s="127"/>
      <c r="DA164" s="127"/>
      <c r="DB164" s="127"/>
      <c r="DC164" s="127"/>
      <c r="DD164" s="127"/>
      <c r="DE164" s="127"/>
      <c r="DF164" s="127"/>
      <c r="DG164" s="127"/>
      <c r="DH164" s="127"/>
      <c r="DI164" s="127"/>
      <c r="DJ164" s="127"/>
      <c r="DK164" s="127"/>
      <c r="DL164" s="127"/>
      <c r="DM164" s="127"/>
      <c r="DN164" s="127"/>
      <c r="DO164" s="127"/>
      <c r="DP164" s="127"/>
      <c r="DQ164" s="127"/>
      <c r="DR164" s="127"/>
      <c r="DS164" s="127"/>
      <c r="DT164" s="127"/>
      <c r="DU164" s="127"/>
      <c r="DV164" s="127"/>
      <c r="DW164" s="127"/>
      <c r="DX164" s="127"/>
      <c r="DY164" s="127"/>
      <c r="DZ164" s="127"/>
      <c r="EA164" s="127"/>
      <c r="EB164" s="127"/>
      <c r="EC164" s="127"/>
      <c r="ED164" s="127"/>
      <c r="EE164" s="127"/>
      <c r="EF164" s="127"/>
      <c r="EG164" s="127"/>
      <c r="EH164" s="127"/>
      <c r="EI164" s="127"/>
      <c r="EJ164" s="127"/>
      <c r="EK164" s="127"/>
      <c r="EL164" s="127"/>
      <c r="EM164" s="127"/>
      <c r="EN164" s="127"/>
      <c r="EO164" s="127"/>
      <c r="EP164" s="127"/>
      <c r="EQ164" s="127"/>
      <c r="ER164" s="127"/>
      <c r="ES164" s="127"/>
      <c r="ET164" s="127"/>
      <c r="EU164" s="127"/>
      <c r="EV164" s="127"/>
      <c r="EW164" s="127"/>
      <c r="EX164" s="127"/>
      <c r="EY164" s="127"/>
      <c r="EZ164" s="127"/>
      <c r="FA164" s="127"/>
      <c r="FB164" s="127"/>
      <c r="FC164" s="127"/>
      <c r="FD164" s="127"/>
      <c r="FE164" s="127"/>
      <c r="FF164" s="127"/>
      <c r="FG164" s="127"/>
      <c r="FH164" s="127"/>
      <c r="FI164" s="127"/>
      <c r="FJ164" s="127"/>
      <c r="FK164" s="127"/>
      <c r="FL164" s="127"/>
      <c r="FM164" s="127"/>
      <c r="FN164" s="127"/>
      <c r="FO164" s="127"/>
      <c r="FP164" s="127"/>
      <c r="FQ164" s="127"/>
      <c r="FR164" s="127"/>
      <c r="FS164" s="127"/>
      <c r="FT164" s="127"/>
      <c r="FU164" s="127"/>
      <c r="FV164" s="127"/>
      <c r="FW164" s="127"/>
      <c r="FX164" s="127"/>
      <c r="FY164" s="127"/>
      <c r="FZ164" s="127"/>
      <c r="GA164" s="127"/>
      <c r="GB164" s="127"/>
      <c r="GC164" s="127"/>
      <c r="GD164" s="127"/>
      <c r="GE164" s="127"/>
      <c r="GF164" s="127"/>
      <c r="GG164" s="127"/>
      <c r="GH164" s="127"/>
      <c r="GI164" s="127"/>
      <c r="GJ164" s="127"/>
      <c r="GK164" s="127"/>
      <c r="GL164" s="127"/>
      <c r="GM164" s="127"/>
      <c r="GN164" s="127"/>
      <c r="GO164" s="127"/>
      <c r="GP164" s="127"/>
      <c r="GQ164" s="127"/>
      <c r="GR164" s="127"/>
      <c r="GS164" s="127"/>
      <c r="GT164" s="127"/>
      <c r="GU164" s="127"/>
      <c r="GV164" s="127"/>
      <c r="GW164" s="127"/>
      <c r="GX164" s="127"/>
      <c r="GY164" s="127"/>
      <c r="GZ164" s="127"/>
      <c r="HA164" s="127"/>
      <c r="HB164" s="127"/>
      <c r="HC164" s="127"/>
      <c r="HD164" s="127"/>
      <c r="HE164" s="127"/>
      <c r="HF164" s="127"/>
      <c r="HG164" s="127"/>
      <c r="HH164" s="127"/>
      <c r="HI164" s="127"/>
      <c r="HJ164" s="127"/>
      <c r="HK164" s="127"/>
      <c r="HL164" s="127"/>
      <c r="HM164" s="127"/>
      <c r="HN164" s="127"/>
      <c r="HO164" s="127"/>
      <c r="HP164" s="127"/>
      <c r="HQ164" s="127"/>
      <c r="HR164" s="127"/>
      <c r="HS164" s="127"/>
      <c r="HT164" s="127"/>
      <c r="HU164" s="127"/>
      <c r="HV164" s="127"/>
      <c r="HW164" s="127"/>
      <c r="HX164" s="127"/>
      <c r="HY164" s="127"/>
      <c r="HZ164" s="127"/>
      <c r="IA164" s="127"/>
      <c r="IB164" s="127"/>
      <c r="IC164" s="127"/>
      <c r="ID164" s="127"/>
      <c r="IE164" s="127"/>
      <c r="IF164" s="127"/>
      <c r="IG164" s="127"/>
      <c r="IH164" s="127"/>
      <c r="II164" s="127"/>
      <c r="IJ164" s="127"/>
      <c r="IK164" s="127"/>
      <c r="IL164" s="127"/>
      <c r="IM164" s="127"/>
      <c r="IN164" s="127"/>
      <c r="IO164" s="127"/>
      <c r="IP164" s="127"/>
      <c r="IQ164" s="127"/>
      <c r="IR164" s="127"/>
      <c r="IS164" s="127"/>
      <c r="IT164" s="127"/>
      <c r="IU164" s="127"/>
      <c r="IV164" s="127"/>
    </row>
    <row r="165" spans="1:256" x14ac:dyDescent="0.3">
      <c r="A165" s="120"/>
      <c r="B165" s="120"/>
      <c r="C165" s="121"/>
      <c r="D165" s="121"/>
      <c r="E165" s="121"/>
      <c r="F165" s="129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  <c r="AU165" s="127"/>
      <c r="AV165" s="127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G165" s="127"/>
      <c r="BH165" s="127"/>
      <c r="BI165" s="127"/>
      <c r="BJ165" s="127"/>
      <c r="BK165" s="127"/>
      <c r="BL165" s="127"/>
      <c r="BM165" s="127"/>
      <c r="BN165" s="127"/>
      <c r="BO165" s="127"/>
      <c r="BP165" s="127"/>
      <c r="BQ165" s="127"/>
      <c r="BR165" s="127"/>
      <c r="BS165" s="127"/>
      <c r="BT165" s="127"/>
      <c r="BU165" s="127"/>
      <c r="BV165" s="127"/>
      <c r="BW165" s="127"/>
      <c r="BX165" s="127"/>
      <c r="BY165" s="127"/>
      <c r="BZ165" s="127"/>
      <c r="CA165" s="127"/>
      <c r="CB165" s="127"/>
      <c r="CC165" s="127"/>
      <c r="CD165" s="127"/>
      <c r="CE165" s="127"/>
      <c r="CF165" s="127"/>
      <c r="CG165" s="127"/>
      <c r="CH165" s="127"/>
      <c r="CI165" s="127"/>
      <c r="CJ165" s="127"/>
      <c r="CK165" s="127"/>
      <c r="CL165" s="127"/>
      <c r="CM165" s="127"/>
      <c r="CN165" s="127"/>
      <c r="CO165" s="127"/>
      <c r="CP165" s="127"/>
      <c r="CQ165" s="127"/>
      <c r="CR165" s="127"/>
      <c r="CS165" s="127"/>
      <c r="CT165" s="127"/>
      <c r="CU165" s="127"/>
      <c r="CV165" s="127"/>
      <c r="CW165" s="127"/>
      <c r="CX165" s="127"/>
      <c r="CY165" s="127"/>
      <c r="CZ165" s="127"/>
      <c r="DA165" s="127"/>
      <c r="DB165" s="127"/>
      <c r="DC165" s="127"/>
      <c r="DD165" s="127"/>
      <c r="DE165" s="127"/>
      <c r="DF165" s="127"/>
      <c r="DG165" s="127"/>
      <c r="DH165" s="127"/>
      <c r="DI165" s="127"/>
      <c r="DJ165" s="127"/>
      <c r="DK165" s="127"/>
      <c r="DL165" s="127"/>
      <c r="DM165" s="127"/>
      <c r="DN165" s="127"/>
      <c r="DO165" s="127"/>
      <c r="DP165" s="127"/>
      <c r="DQ165" s="127"/>
      <c r="DR165" s="127"/>
      <c r="DS165" s="127"/>
      <c r="DT165" s="127"/>
      <c r="DU165" s="127"/>
      <c r="DV165" s="127"/>
      <c r="DW165" s="127"/>
      <c r="DX165" s="127"/>
      <c r="DY165" s="127"/>
      <c r="DZ165" s="127"/>
      <c r="EA165" s="127"/>
      <c r="EB165" s="127"/>
      <c r="EC165" s="127"/>
      <c r="ED165" s="127"/>
      <c r="EE165" s="127"/>
      <c r="EF165" s="127"/>
      <c r="EG165" s="127"/>
      <c r="EH165" s="127"/>
      <c r="EI165" s="127"/>
      <c r="EJ165" s="127"/>
      <c r="EK165" s="127"/>
      <c r="EL165" s="127"/>
      <c r="EM165" s="127"/>
      <c r="EN165" s="127"/>
      <c r="EO165" s="127"/>
      <c r="EP165" s="127"/>
      <c r="EQ165" s="127"/>
      <c r="ER165" s="127"/>
      <c r="ES165" s="127"/>
      <c r="ET165" s="127"/>
      <c r="EU165" s="127"/>
      <c r="EV165" s="127"/>
      <c r="EW165" s="127"/>
      <c r="EX165" s="127"/>
      <c r="EY165" s="127"/>
      <c r="EZ165" s="127"/>
      <c r="FA165" s="127"/>
      <c r="FB165" s="127"/>
      <c r="FC165" s="127"/>
      <c r="FD165" s="127"/>
      <c r="FE165" s="127"/>
      <c r="FF165" s="127"/>
      <c r="FG165" s="127"/>
      <c r="FH165" s="127"/>
      <c r="FI165" s="127"/>
      <c r="FJ165" s="127"/>
      <c r="FK165" s="127"/>
      <c r="FL165" s="127"/>
      <c r="FM165" s="127"/>
      <c r="FN165" s="127"/>
      <c r="FO165" s="127"/>
      <c r="FP165" s="127"/>
      <c r="FQ165" s="127"/>
      <c r="FR165" s="127"/>
      <c r="FS165" s="127"/>
      <c r="FT165" s="127"/>
      <c r="FU165" s="127"/>
      <c r="FV165" s="127"/>
      <c r="FW165" s="127"/>
      <c r="FX165" s="127"/>
      <c r="FY165" s="127"/>
      <c r="FZ165" s="127"/>
      <c r="GA165" s="127"/>
      <c r="GB165" s="127"/>
      <c r="GC165" s="127"/>
      <c r="GD165" s="127"/>
      <c r="GE165" s="127"/>
      <c r="GF165" s="127"/>
      <c r="GG165" s="127"/>
      <c r="GH165" s="127"/>
      <c r="GI165" s="127"/>
      <c r="GJ165" s="127"/>
      <c r="GK165" s="127"/>
      <c r="GL165" s="127"/>
      <c r="GM165" s="127"/>
      <c r="GN165" s="127"/>
      <c r="GO165" s="127"/>
      <c r="GP165" s="127"/>
      <c r="GQ165" s="127"/>
      <c r="GR165" s="127"/>
      <c r="GS165" s="127"/>
      <c r="GT165" s="127"/>
      <c r="GU165" s="127"/>
      <c r="GV165" s="127"/>
      <c r="GW165" s="127"/>
      <c r="GX165" s="127"/>
      <c r="GY165" s="127"/>
      <c r="GZ165" s="127"/>
      <c r="HA165" s="127"/>
      <c r="HB165" s="127"/>
      <c r="HC165" s="127"/>
      <c r="HD165" s="127"/>
      <c r="HE165" s="127"/>
      <c r="HF165" s="127"/>
      <c r="HG165" s="127"/>
      <c r="HH165" s="127"/>
      <c r="HI165" s="127"/>
      <c r="HJ165" s="127"/>
      <c r="HK165" s="127"/>
      <c r="HL165" s="127"/>
      <c r="HM165" s="127"/>
      <c r="HN165" s="127"/>
      <c r="HO165" s="127"/>
      <c r="HP165" s="127"/>
      <c r="HQ165" s="127"/>
      <c r="HR165" s="127"/>
      <c r="HS165" s="127"/>
      <c r="HT165" s="127"/>
      <c r="HU165" s="127"/>
      <c r="HV165" s="127"/>
      <c r="HW165" s="127"/>
      <c r="HX165" s="127"/>
      <c r="HY165" s="127"/>
      <c r="HZ165" s="127"/>
      <c r="IA165" s="127"/>
      <c r="IB165" s="127"/>
      <c r="IC165" s="127"/>
      <c r="ID165" s="127"/>
      <c r="IE165" s="127"/>
      <c r="IF165" s="127"/>
      <c r="IG165" s="127"/>
      <c r="IH165" s="127"/>
      <c r="II165" s="127"/>
      <c r="IJ165" s="127"/>
      <c r="IK165" s="127"/>
      <c r="IL165" s="127"/>
      <c r="IM165" s="127"/>
      <c r="IN165" s="127"/>
      <c r="IO165" s="127"/>
      <c r="IP165" s="127"/>
      <c r="IQ165" s="127"/>
      <c r="IR165" s="127"/>
      <c r="IS165" s="127"/>
      <c r="IT165" s="127"/>
      <c r="IU165" s="127"/>
      <c r="IV165" s="127"/>
    </row>
    <row r="166" spans="1:256" x14ac:dyDescent="0.3">
      <c r="A166" s="126"/>
      <c r="B166" s="126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  <c r="AU166" s="127"/>
      <c r="AV166" s="127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G166" s="127"/>
      <c r="BH166" s="127"/>
      <c r="BI166" s="127"/>
      <c r="BJ166" s="127"/>
      <c r="BK166" s="127"/>
      <c r="BL166" s="127"/>
      <c r="BM166" s="127"/>
      <c r="BN166" s="127"/>
      <c r="BO166" s="127"/>
      <c r="BP166" s="127"/>
      <c r="BQ166" s="127"/>
      <c r="BR166" s="127"/>
      <c r="BS166" s="127"/>
      <c r="BT166" s="127"/>
      <c r="BU166" s="127"/>
      <c r="BV166" s="127"/>
      <c r="BW166" s="127"/>
      <c r="BX166" s="127"/>
      <c r="BY166" s="127"/>
      <c r="BZ166" s="127"/>
      <c r="CA166" s="127"/>
      <c r="CB166" s="127"/>
      <c r="CC166" s="127"/>
      <c r="CD166" s="127"/>
      <c r="CE166" s="127"/>
      <c r="CF166" s="127"/>
      <c r="CG166" s="127"/>
      <c r="CH166" s="127"/>
      <c r="CI166" s="127"/>
      <c r="CJ166" s="127"/>
      <c r="CK166" s="127"/>
      <c r="CL166" s="127"/>
      <c r="CM166" s="127"/>
      <c r="CN166" s="127"/>
      <c r="CO166" s="127"/>
      <c r="CP166" s="127"/>
      <c r="CQ166" s="127"/>
      <c r="CR166" s="127"/>
      <c r="CS166" s="127"/>
      <c r="CT166" s="127"/>
      <c r="CU166" s="127"/>
      <c r="CV166" s="127"/>
      <c r="CW166" s="127"/>
      <c r="CX166" s="127"/>
      <c r="CY166" s="127"/>
      <c r="CZ166" s="127"/>
      <c r="DA166" s="127"/>
      <c r="DB166" s="127"/>
      <c r="DC166" s="127"/>
      <c r="DD166" s="127"/>
      <c r="DE166" s="127"/>
      <c r="DF166" s="127"/>
      <c r="DG166" s="127"/>
      <c r="DH166" s="127"/>
      <c r="DI166" s="127"/>
      <c r="DJ166" s="127"/>
      <c r="DK166" s="127"/>
      <c r="DL166" s="127"/>
      <c r="DM166" s="127"/>
      <c r="DN166" s="127"/>
      <c r="DO166" s="127"/>
      <c r="DP166" s="127"/>
      <c r="DQ166" s="127"/>
      <c r="DR166" s="127"/>
      <c r="DS166" s="127"/>
      <c r="DT166" s="127"/>
      <c r="DU166" s="127"/>
      <c r="DV166" s="127"/>
      <c r="DW166" s="127"/>
      <c r="DX166" s="127"/>
      <c r="DY166" s="127"/>
      <c r="DZ166" s="127"/>
      <c r="EA166" s="127"/>
      <c r="EB166" s="127"/>
      <c r="EC166" s="127"/>
      <c r="ED166" s="127"/>
      <c r="EE166" s="127"/>
      <c r="EF166" s="127"/>
      <c r="EG166" s="127"/>
      <c r="EH166" s="127"/>
      <c r="EI166" s="127"/>
      <c r="EJ166" s="127"/>
      <c r="EK166" s="127"/>
      <c r="EL166" s="127"/>
      <c r="EM166" s="127"/>
      <c r="EN166" s="127"/>
      <c r="EO166" s="127"/>
      <c r="EP166" s="127"/>
      <c r="EQ166" s="127"/>
      <c r="ER166" s="127"/>
      <c r="ES166" s="127"/>
      <c r="ET166" s="127"/>
      <c r="EU166" s="127"/>
      <c r="EV166" s="127"/>
      <c r="EW166" s="127"/>
      <c r="EX166" s="127"/>
      <c r="EY166" s="127"/>
      <c r="EZ166" s="127"/>
      <c r="FA166" s="127"/>
      <c r="FB166" s="127"/>
      <c r="FC166" s="127"/>
      <c r="FD166" s="127"/>
      <c r="FE166" s="127"/>
      <c r="FF166" s="127"/>
      <c r="FG166" s="127"/>
      <c r="FH166" s="127"/>
      <c r="FI166" s="127"/>
      <c r="FJ166" s="127"/>
      <c r="FK166" s="127"/>
      <c r="FL166" s="127"/>
      <c r="FM166" s="127"/>
      <c r="FN166" s="127"/>
      <c r="FO166" s="127"/>
      <c r="FP166" s="127"/>
      <c r="FQ166" s="127"/>
      <c r="FR166" s="127"/>
      <c r="FS166" s="127"/>
      <c r="FT166" s="127"/>
      <c r="FU166" s="127"/>
      <c r="FV166" s="127"/>
      <c r="FW166" s="127"/>
      <c r="FX166" s="127"/>
      <c r="FY166" s="127"/>
      <c r="FZ166" s="127"/>
      <c r="GA166" s="127"/>
      <c r="GB166" s="127"/>
      <c r="GC166" s="127"/>
      <c r="GD166" s="127"/>
      <c r="GE166" s="127"/>
      <c r="GF166" s="127"/>
      <c r="GG166" s="127"/>
      <c r="GH166" s="127"/>
      <c r="GI166" s="127"/>
      <c r="GJ166" s="127"/>
      <c r="GK166" s="127"/>
      <c r="GL166" s="127"/>
      <c r="GM166" s="127"/>
      <c r="GN166" s="127"/>
      <c r="GO166" s="127"/>
      <c r="GP166" s="127"/>
      <c r="GQ166" s="127"/>
      <c r="GR166" s="127"/>
      <c r="GS166" s="127"/>
      <c r="GT166" s="127"/>
      <c r="GU166" s="127"/>
      <c r="GV166" s="127"/>
      <c r="GW166" s="127"/>
      <c r="GX166" s="127"/>
      <c r="GY166" s="127"/>
      <c r="GZ166" s="127"/>
      <c r="HA166" s="127"/>
      <c r="HB166" s="127"/>
      <c r="HC166" s="127"/>
      <c r="HD166" s="127"/>
      <c r="HE166" s="127"/>
      <c r="HF166" s="127"/>
      <c r="HG166" s="127"/>
      <c r="HH166" s="127"/>
      <c r="HI166" s="127"/>
      <c r="HJ166" s="127"/>
      <c r="HK166" s="127"/>
      <c r="HL166" s="127"/>
      <c r="HM166" s="127"/>
      <c r="HN166" s="127"/>
      <c r="HO166" s="127"/>
      <c r="HP166" s="127"/>
      <c r="HQ166" s="127"/>
      <c r="HR166" s="127"/>
      <c r="HS166" s="127"/>
      <c r="HT166" s="127"/>
      <c r="HU166" s="127"/>
      <c r="HV166" s="127"/>
      <c r="HW166" s="127"/>
      <c r="HX166" s="127"/>
      <c r="HY166" s="127"/>
      <c r="HZ166" s="127"/>
      <c r="IA166" s="127"/>
      <c r="IB166" s="127"/>
      <c r="IC166" s="127"/>
      <c r="ID166" s="127"/>
      <c r="IE166" s="127"/>
      <c r="IF166" s="127"/>
      <c r="IG166" s="127"/>
      <c r="IH166" s="127"/>
      <c r="II166" s="127"/>
      <c r="IJ166" s="127"/>
      <c r="IK166" s="127"/>
      <c r="IL166" s="127"/>
      <c r="IM166" s="127"/>
      <c r="IN166" s="127"/>
      <c r="IO166" s="127"/>
      <c r="IP166" s="127"/>
      <c r="IQ166" s="127"/>
      <c r="IR166" s="127"/>
      <c r="IS166" s="127"/>
      <c r="IT166" s="127"/>
      <c r="IU166" s="127"/>
      <c r="IV166" s="127"/>
    </row>
    <row r="167" spans="1:256" x14ac:dyDescent="0.3">
      <c r="A167" s="126"/>
      <c r="B167" s="126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  <c r="AE167" s="127"/>
      <c r="AF167" s="127"/>
      <c r="AG167" s="127"/>
      <c r="AH167" s="127"/>
      <c r="AI167" s="127"/>
      <c r="AJ167" s="127"/>
      <c r="AK167" s="127"/>
      <c r="AL167" s="127"/>
      <c r="AM167" s="127"/>
      <c r="AN167" s="127"/>
      <c r="AO167" s="127"/>
      <c r="AP167" s="127"/>
      <c r="AQ167" s="127"/>
      <c r="AR167" s="127"/>
      <c r="AS167" s="127"/>
      <c r="AT167" s="127"/>
      <c r="AU167" s="127"/>
      <c r="AV167" s="127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G167" s="127"/>
      <c r="BH167" s="127"/>
      <c r="BI167" s="127"/>
      <c r="BJ167" s="127"/>
      <c r="BK167" s="127"/>
      <c r="BL167" s="127"/>
      <c r="BM167" s="127"/>
      <c r="BN167" s="127"/>
      <c r="BO167" s="127"/>
      <c r="BP167" s="127"/>
      <c r="BQ167" s="127"/>
      <c r="BR167" s="127"/>
      <c r="BS167" s="127"/>
      <c r="BT167" s="127"/>
      <c r="BU167" s="127"/>
      <c r="BV167" s="127"/>
      <c r="BW167" s="127"/>
      <c r="BX167" s="127"/>
      <c r="BY167" s="127"/>
      <c r="BZ167" s="127"/>
      <c r="CA167" s="127"/>
      <c r="CB167" s="127"/>
      <c r="CC167" s="127"/>
      <c r="CD167" s="127"/>
      <c r="CE167" s="127"/>
      <c r="CF167" s="127"/>
      <c r="CG167" s="127"/>
      <c r="CH167" s="127"/>
      <c r="CI167" s="127"/>
      <c r="CJ167" s="127"/>
      <c r="CK167" s="127"/>
      <c r="CL167" s="127"/>
      <c r="CM167" s="127"/>
      <c r="CN167" s="127"/>
      <c r="CO167" s="127"/>
      <c r="CP167" s="127"/>
      <c r="CQ167" s="127"/>
      <c r="CR167" s="127"/>
      <c r="CS167" s="127"/>
      <c r="CT167" s="127"/>
      <c r="CU167" s="127"/>
      <c r="CV167" s="127"/>
      <c r="CW167" s="127"/>
      <c r="CX167" s="127"/>
      <c r="CY167" s="127"/>
      <c r="CZ167" s="127"/>
      <c r="DA167" s="127"/>
      <c r="DB167" s="127"/>
      <c r="DC167" s="127"/>
      <c r="DD167" s="127"/>
      <c r="DE167" s="127"/>
      <c r="DF167" s="127"/>
      <c r="DG167" s="127"/>
      <c r="DH167" s="127"/>
      <c r="DI167" s="127"/>
      <c r="DJ167" s="127"/>
      <c r="DK167" s="127"/>
      <c r="DL167" s="127"/>
      <c r="DM167" s="127"/>
      <c r="DN167" s="127"/>
      <c r="DO167" s="127"/>
      <c r="DP167" s="127"/>
      <c r="DQ167" s="127"/>
      <c r="DR167" s="127"/>
      <c r="DS167" s="127"/>
      <c r="DT167" s="127"/>
      <c r="DU167" s="127"/>
      <c r="DV167" s="127"/>
      <c r="DW167" s="127"/>
      <c r="DX167" s="127"/>
      <c r="DY167" s="127"/>
      <c r="DZ167" s="127"/>
      <c r="EA167" s="127"/>
      <c r="EB167" s="127"/>
      <c r="EC167" s="127"/>
      <c r="ED167" s="127"/>
      <c r="EE167" s="127"/>
      <c r="EF167" s="127"/>
      <c r="EG167" s="127"/>
      <c r="EH167" s="127"/>
      <c r="EI167" s="127"/>
      <c r="EJ167" s="127"/>
      <c r="EK167" s="127"/>
      <c r="EL167" s="127"/>
      <c r="EM167" s="127"/>
      <c r="EN167" s="127"/>
      <c r="EO167" s="127"/>
      <c r="EP167" s="127"/>
      <c r="EQ167" s="127"/>
      <c r="ER167" s="127"/>
      <c r="ES167" s="127"/>
      <c r="ET167" s="127"/>
      <c r="EU167" s="127"/>
      <c r="EV167" s="127"/>
      <c r="EW167" s="127"/>
      <c r="EX167" s="127"/>
      <c r="EY167" s="127"/>
      <c r="EZ167" s="127"/>
      <c r="FA167" s="127"/>
      <c r="FB167" s="127"/>
      <c r="FC167" s="127"/>
      <c r="FD167" s="127"/>
      <c r="FE167" s="127"/>
      <c r="FF167" s="127"/>
      <c r="FG167" s="127"/>
      <c r="FH167" s="127"/>
      <c r="FI167" s="127"/>
      <c r="FJ167" s="127"/>
      <c r="FK167" s="127"/>
      <c r="FL167" s="127"/>
      <c r="FM167" s="127"/>
      <c r="FN167" s="127"/>
      <c r="FO167" s="127"/>
      <c r="FP167" s="127"/>
      <c r="FQ167" s="127"/>
      <c r="FR167" s="127"/>
      <c r="FS167" s="127"/>
      <c r="FT167" s="127"/>
      <c r="FU167" s="127"/>
      <c r="FV167" s="127"/>
      <c r="FW167" s="127"/>
      <c r="FX167" s="127"/>
      <c r="FY167" s="127"/>
      <c r="FZ167" s="127"/>
      <c r="GA167" s="127"/>
      <c r="GB167" s="127"/>
      <c r="GC167" s="127"/>
      <c r="GD167" s="127"/>
      <c r="GE167" s="127"/>
      <c r="GF167" s="127"/>
      <c r="GG167" s="127"/>
      <c r="GH167" s="127"/>
      <c r="GI167" s="127"/>
      <c r="GJ167" s="127"/>
      <c r="GK167" s="127"/>
      <c r="GL167" s="127"/>
      <c r="GM167" s="127"/>
      <c r="GN167" s="127"/>
      <c r="GO167" s="127"/>
      <c r="GP167" s="127"/>
      <c r="GQ167" s="127"/>
      <c r="GR167" s="127"/>
      <c r="GS167" s="127"/>
      <c r="GT167" s="127"/>
      <c r="GU167" s="127"/>
      <c r="GV167" s="127"/>
      <c r="GW167" s="127"/>
      <c r="GX167" s="127"/>
      <c r="GY167" s="127"/>
      <c r="GZ167" s="127"/>
      <c r="HA167" s="127"/>
      <c r="HB167" s="127"/>
      <c r="HC167" s="127"/>
      <c r="HD167" s="127"/>
      <c r="HE167" s="127"/>
      <c r="HF167" s="127"/>
      <c r="HG167" s="127"/>
      <c r="HH167" s="127"/>
      <c r="HI167" s="127"/>
      <c r="HJ167" s="127"/>
      <c r="HK167" s="127"/>
      <c r="HL167" s="127"/>
      <c r="HM167" s="127"/>
      <c r="HN167" s="127"/>
      <c r="HO167" s="127"/>
      <c r="HP167" s="127"/>
      <c r="HQ167" s="127"/>
      <c r="HR167" s="127"/>
      <c r="HS167" s="127"/>
      <c r="HT167" s="127"/>
      <c r="HU167" s="127"/>
      <c r="HV167" s="127"/>
      <c r="HW167" s="127"/>
      <c r="HX167" s="127"/>
      <c r="HY167" s="127"/>
      <c r="HZ167" s="127"/>
      <c r="IA167" s="127"/>
      <c r="IB167" s="127"/>
      <c r="IC167" s="127"/>
      <c r="ID167" s="127"/>
      <c r="IE167" s="127"/>
      <c r="IF167" s="127"/>
      <c r="IG167" s="127"/>
      <c r="IH167" s="127"/>
      <c r="II167" s="127"/>
      <c r="IJ167" s="127"/>
      <c r="IK167" s="127"/>
      <c r="IL167" s="127"/>
      <c r="IM167" s="127"/>
      <c r="IN167" s="127"/>
      <c r="IO167" s="127"/>
      <c r="IP167" s="127"/>
      <c r="IQ167" s="127"/>
      <c r="IR167" s="127"/>
      <c r="IS167" s="127"/>
      <c r="IT167" s="127"/>
      <c r="IU167" s="127"/>
      <c r="IV167" s="127"/>
    </row>
    <row r="168" spans="1:256" x14ac:dyDescent="0.3">
      <c r="A168" s="126"/>
      <c r="B168" s="126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7"/>
      <c r="AJ168" s="127"/>
      <c r="AK168" s="127"/>
      <c r="AL168" s="127"/>
      <c r="AM168" s="127"/>
      <c r="AN168" s="127"/>
      <c r="AO168" s="127"/>
      <c r="AP168" s="127"/>
      <c r="AQ168" s="127"/>
      <c r="AR168" s="127"/>
      <c r="AS168" s="127"/>
      <c r="AT168" s="127"/>
      <c r="AU168" s="127"/>
      <c r="AV168" s="127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G168" s="127"/>
      <c r="BH168" s="127"/>
      <c r="BI168" s="127"/>
      <c r="BJ168" s="127"/>
      <c r="BK168" s="127"/>
      <c r="BL168" s="127"/>
      <c r="BM168" s="127"/>
      <c r="BN168" s="127"/>
      <c r="BO168" s="127"/>
      <c r="BP168" s="127"/>
      <c r="BQ168" s="127"/>
      <c r="BR168" s="127"/>
      <c r="BS168" s="127"/>
      <c r="BT168" s="127"/>
      <c r="BU168" s="127"/>
      <c r="BV168" s="127"/>
      <c r="BW168" s="127"/>
      <c r="BX168" s="127"/>
      <c r="BY168" s="127"/>
      <c r="BZ168" s="127"/>
      <c r="CA168" s="127"/>
      <c r="CB168" s="127"/>
      <c r="CC168" s="127"/>
      <c r="CD168" s="127"/>
      <c r="CE168" s="127"/>
      <c r="CF168" s="127"/>
      <c r="CG168" s="127"/>
      <c r="CH168" s="127"/>
      <c r="CI168" s="127"/>
      <c r="CJ168" s="127"/>
      <c r="CK168" s="127"/>
      <c r="CL168" s="127"/>
      <c r="CM168" s="127"/>
      <c r="CN168" s="127"/>
      <c r="CO168" s="127"/>
      <c r="CP168" s="127"/>
      <c r="CQ168" s="127"/>
      <c r="CR168" s="127"/>
      <c r="CS168" s="127"/>
      <c r="CT168" s="127"/>
      <c r="CU168" s="127"/>
      <c r="CV168" s="127"/>
      <c r="CW168" s="127"/>
      <c r="CX168" s="127"/>
      <c r="CY168" s="127"/>
      <c r="CZ168" s="127"/>
      <c r="DA168" s="127"/>
      <c r="DB168" s="127"/>
      <c r="DC168" s="127"/>
      <c r="DD168" s="127"/>
      <c r="DE168" s="127"/>
      <c r="DF168" s="127"/>
      <c r="DG168" s="127"/>
      <c r="DH168" s="127"/>
      <c r="DI168" s="127"/>
      <c r="DJ168" s="127"/>
      <c r="DK168" s="127"/>
      <c r="DL168" s="127"/>
      <c r="DM168" s="127"/>
      <c r="DN168" s="127"/>
      <c r="DO168" s="127"/>
      <c r="DP168" s="127"/>
      <c r="DQ168" s="127"/>
      <c r="DR168" s="127"/>
      <c r="DS168" s="127"/>
      <c r="DT168" s="127"/>
      <c r="DU168" s="127"/>
      <c r="DV168" s="127"/>
      <c r="DW168" s="127"/>
      <c r="DX168" s="127"/>
      <c r="DY168" s="127"/>
      <c r="DZ168" s="127"/>
      <c r="EA168" s="127"/>
      <c r="EB168" s="127"/>
      <c r="EC168" s="127"/>
      <c r="ED168" s="127"/>
      <c r="EE168" s="127"/>
      <c r="EF168" s="127"/>
      <c r="EG168" s="127"/>
      <c r="EH168" s="127"/>
      <c r="EI168" s="127"/>
      <c r="EJ168" s="127"/>
      <c r="EK168" s="127"/>
      <c r="EL168" s="127"/>
      <c r="EM168" s="127"/>
      <c r="EN168" s="127"/>
      <c r="EO168" s="127"/>
      <c r="EP168" s="127"/>
      <c r="EQ168" s="127"/>
      <c r="ER168" s="127"/>
      <c r="ES168" s="127"/>
      <c r="ET168" s="127"/>
      <c r="EU168" s="127"/>
      <c r="EV168" s="127"/>
      <c r="EW168" s="127"/>
      <c r="EX168" s="127"/>
      <c r="EY168" s="127"/>
      <c r="EZ168" s="127"/>
      <c r="FA168" s="127"/>
      <c r="FB168" s="127"/>
      <c r="FC168" s="127"/>
      <c r="FD168" s="127"/>
      <c r="FE168" s="127"/>
      <c r="FF168" s="127"/>
      <c r="FG168" s="127"/>
      <c r="FH168" s="127"/>
      <c r="FI168" s="127"/>
      <c r="FJ168" s="127"/>
      <c r="FK168" s="127"/>
      <c r="FL168" s="127"/>
      <c r="FM168" s="127"/>
      <c r="FN168" s="127"/>
      <c r="FO168" s="127"/>
      <c r="FP168" s="127"/>
      <c r="FQ168" s="127"/>
      <c r="FR168" s="127"/>
      <c r="FS168" s="127"/>
      <c r="FT168" s="127"/>
      <c r="FU168" s="127"/>
      <c r="FV168" s="127"/>
      <c r="FW168" s="127"/>
      <c r="FX168" s="127"/>
      <c r="FY168" s="127"/>
      <c r="FZ168" s="127"/>
      <c r="GA168" s="127"/>
      <c r="GB168" s="127"/>
      <c r="GC168" s="127"/>
      <c r="GD168" s="127"/>
      <c r="GE168" s="127"/>
      <c r="GF168" s="127"/>
      <c r="GG168" s="127"/>
      <c r="GH168" s="127"/>
      <c r="GI168" s="127"/>
      <c r="GJ168" s="127"/>
      <c r="GK168" s="127"/>
      <c r="GL168" s="127"/>
      <c r="GM168" s="127"/>
      <c r="GN168" s="127"/>
      <c r="GO168" s="127"/>
      <c r="GP168" s="127"/>
      <c r="GQ168" s="127"/>
      <c r="GR168" s="127"/>
      <c r="GS168" s="127"/>
      <c r="GT168" s="127"/>
      <c r="GU168" s="127"/>
      <c r="GV168" s="127"/>
      <c r="GW168" s="127"/>
      <c r="GX168" s="127"/>
      <c r="GY168" s="127"/>
      <c r="GZ168" s="127"/>
      <c r="HA168" s="127"/>
      <c r="HB168" s="127"/>
      <c r="HC168" s="127"/>
      <c r="HD168" s="127"/>
      <c r="HE168" s="127"/>
      <c r="HF168" s="127"/>
      <c r="HG168" s="127"/>
      <c r="HH168" s="127"/>
      <c r="HI168" s="127"/>
      <c r="HJ168" s="127"/>
      <c r="HK168" s="127"/>
      <c r="HL168" s="127"/>
      <c r="HM168" s="127"/>
      <c r="HN168" s="127"/>
      <c r="HO168" s="127"/>
      <c r="HP168" s="127"/>
      <c r="HQ168" s="127"/>
      <c r="HR168" s="127"/>
      <c r="HS168" s="127"/>
      <c r="HT168" s="127"/>
      <c r="HU168" s="127"/>
      <c r="HV168" s="127"/>
      <c r="HW168" s="127"/>
      <c r="HX168" s="127"/>
      <c r="HY168" s="127"/>
      <c r="HZ168" s="127"/>
      <c r="IA168" s="127"/>
      <c r="IB168" s="127"/>
      <c r="IC168" s="127"/>
      <c r="ID168" s="127"/>
      <c r="IE168" s="127"/>
      <c r="IF168" s="127"/>
      <c r="IG168" s="127"/>
      <c r="IH168" s="127"/>
      <c r="II168" s="127"/>
      <c r="IJ168" s="127"/>
      <c r="IK168" s="127"/>
      <c r="IL168" s="127"/>
      <c r="IM168" s="127"/>
      <c r="IN168" s="127"/>
      <c r="IO168" s="127"/>
      <c r="IP168" s="127"/>
      <c r="IQ168" s="127"/>
      <c r="IR168" s="127"/>
      <c r="IS168" s="127"/>
      <c r="IT168" s="127"/>
      <c r="IU168" s="127"/>
      <c r="IV168" s="127"/>
    </row>
    <row r="169" spans="1:256" x14ac:dyDescent="0.3">
      <c r="A169" s="126"/>
      <c r="B169" s="126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27"/>
      <c r="CO169" s="127"/>
      <c r="CP169" s="127"/>
      <c r="CQ169" s="127"/>
      <c r="CR169" s="127"/>
      <c r="CS169" s="127"/>
      <c r="CT169" s="127"/>
      <c r="CU169" s="127"/>
      <c r="CV169" s="127"/>
      <c r="CW169" s="127"/>
      <c r="CX169" s="127"/>
      <c r="CY169" s="127"/>
      <c r="CZ169" s="127"/>
      <c r="DA169" s="127"/>
      <c r="DB169" s="127"/>
      <c r="DC169" s="127"/>
      <c r="DD169" s="127"/>
      <c r="DE169" s="127"/>
      <c r="DF169" s="127"/>
      <c r="DG169" s="127"/>
      <c r="DH169" s="127"/>
      <c r="DI169" s="127"/>
      <c r="DJ169" s="127"/>
      <c r="DK169" s="127"/>
      <c r="DL169" s="127"/>
      <c r="DM169" s="127"/>
      <c r="DN169" s="127"/>
      <c r="DO169" s="127"/>
      <c r="DP169" s="127"/>
      <c r="DQ169" s="127"/>
      <c r="DR169" s="127"/>
      <c r="DS169" s="127"/>
      <c r="DT169" s="127"/>
      <c r="DU169" s="127"/>
      <c r="DV169" s="127"/>
      <c r="DW169" s="127"/>
      <c r="DX169" s="127"/>
      <c r="DY169" s="127"/>
      <c r="DZ169" s="127"/>
      <c r="EA169" s="127"/>
      <c r="EB169" s="127"/>
      <c r="EC169" s="127"/>
      <c r="ED169" s="127"/>
      <c r="EE169" s="127"/>
      <c r="EF169" s="127"/>
      <c r="EG169" s="127"/>
      <c r="EH169" s="127"/>
      <c r="EI169" s="127"/>
      <c r="EJ169" s="127"/>
      <c r="EK169" s="127"/>
      <c r="EL169" s="127"/>
      <c r="EM169" s="127"/>
      <c r="EN169" s="127"/>
      <c r="EO169" s="127"/>
      <c r="EP169" s="127"/>
      <c r="EQ169" s="127"/>
      <c r="ER169" s="127"/>
      <c r="ES169" s="127"/>
      <c r="ET169" s="127"/>
      <c r="EU169" s="127"/>
      <c r="EV169" s="127"/>
      <c r="EW169" s="127"/>
      <c r="EX169" s="127"/>
      <c r="EY169" s="127"/>
      <c r="EZ169" s="127"/>
      <c r="FA169" s="127"/>
      <c r="FB169" s="127"/>
      <c r="FC169" s="127"/>
      <c r="FD169" s="127"/>
      <c r="FE169" s="127"/>
      <c r="FF169" s="127"/>
      <c r="FG169" s="127"/>
      <c r="FH169" s="127"/>
      <c r="FI169" s="127"/>
      <c r="FJ169" s="127"/>
      <c r="FK169" s="127"/>
      <c r="FL169" s="127"/>
      <c r="FM169" s="127"/>
      <c r="FN169" s="127"/>
      <c r="FO169" s="127"/>
      <c r="FP169" s="127"/>
      <c r="FQ169" s="127"/>
      <c r="FR169" s="127"/>
      <c r="FS169" s="127"/>
      <c r="FT169" s="127"/>
      <c r="FU169" s="127"/>
      <c r="FV169" s="127"/>
      <c r="FW169" s="127"/>
      <c r="FX169" s="127"/>
      <c r="FY169" s="127"/>
      <c r="FZ169" s="127"/>
      <c r="GA169" s="127"/>
      <c r="GB169" s="127"/>
      <c r="GC169" s="127"/>
      <c r="GD169" s="127"/>
      <c r="GE169" s="127"/>
      <c r="GF169" s="127"/>
      <c r="GG169" s="127"/>
      <c r="GH169" s="127"/>
      <c r="GI169" s="127"/>
      <c r="GJ169" s="127"/>
      <c r="GK169" s="127"/>
      <c r="GL169" s="127"/>
      <c r="GM169" s="127"/>
      <c r="GN169" s="127"/>
      <c r="GO169" s="127"/>
      <c r="GP169" s="127"/>
      <c r="GQ169" s="127"/>
      <c r="GR169" s="127"/>
      <c r="GS169" s="127"/>
      <c r="GT169" s="127"/>
      <c r="GU169" s="127"/>
      <c r="GV169" s="127"/>
      <c r="GW169" s="127"/>
      <c r="GX169" s="127"/>
      <c r="GY169" s="127"/>
      <c r="GZ169" s="127"/>
      <c r="HA169" s="127"/>
      <c r="HB169" s="127"/>
      <c r="HC169" s="127"/>
      <c r="HD169" s="127"/>
      <c r="HE169" s="127"/>
      <c r="HF169" s="127"/>
      <c r="HG169" s="127"/>
      <c r="HH169" s="127"/>
      <c r="HI169" s="127"/>
      <c r="HJ169" s="127"/>
      <c r="HK169" s="127"/>
      <c r="HL169" s="127"/>
      <c r="HM169" s="127"/>
      <c r="HN169" s="127"/>
      <c r="HO169" s="127"/>
      <c r="HP169" s="127"/>
      <c r="HQ169" s="127"/>
      <c r="HR169" s="127"/>
      <c r="HS169" s="127"/>
      <c r="HT169" s="127"/>
      <c r="HU169" s="127"/>
      <c r="HV169" s="127"/>
      <c r="HW169" s="127"/>
      <c r="HX169" s="127"/>
      <c r="HY169" s="127"/>
      <c r="HZ169" s="127"/>
      <c r="IA169" s="127"/>
      <c r="IB169" s="127"/>
      <c r="IC169" s="127"/>
      <c r="ID169" s="127"/>
      <c r="IE169" s="127"/>
      <c r="IF169" s="127"/>
      <c r="IG169" s="127"/>
      <c r="IH169" s="127"/>
      <c r="II169" s="127"/>
      <c r="IJ169" s="127"/>
      <c r="IK169" s="127"/>
      <c r="IL169" s="127"/>
      <c r="IM169" s="127"/>
      <c r="IN169" s="127"/>
      <c r="IO169" s="127"/>
      <c r="IP169" s="127"/>
      <c r="IQ169" s="127"/>
      <c r="IR169" s="127"/>
      <c r="IS169" s="127"/>
      <c r="IT169" s="127"/>
      <c r="IU169" s="127"/>
      <c r="IV169" s="127"/>
    </row>
    <row r="170" spans="1:256" x14ac:dyDescent="0.3">
      <c r="A170" s="126"/>
      <c r="B170" s="126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7"/>
      <c r="AT170" s="127"/>
      <c r="AU170" s="127"/>
      <c r="AV170" s="127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G170" s="127"/>
      <c r="BH170" s="127"/>
      <c r="BI170" s="127"/>
      <c r="BJ170" s="127"/>
      <c r="BK170" s="127"/>
      <c r="BL170" s="127"/>
      <c r="BM170" s="127"/>
      <c r="BN170" s="127"/>
      <c r="BO170" s="127"/>
      <c r="BP170" s="127"/>
      <c r="BQ170" s="127"/>
      <c r="BR170" s="127"/>
      <c r="BS170" s="127"/>
      <c r="BT170" s="127"/>
      <c r="BU170" s="127"/>
      <c r="BV170" s="127"/>
      <c r="BW170" s="127"/>
      <c r="BX170" s="127"/>
      <c r="BY170" s="127"/>
      <c r="BZ170" s="127"/>
      <c r="CA170" s="127"/>
      <c r="CB170" s="127"/>
      <c r="CC170" s="127"/>
      <c r="CD170" s="127"/>
      <c r="CE170" s="127"/>
      <c r="CF170" s="127"/>
      <c r="CG170" s="127"/>
      <c r="CH170" s="127"/>
      <c r="CI170" s="127"/>
      <c r="CJ170" s="127"/>
      <c r="CK170" s="127"/>
      <c r="CL170" s="127"/>
      <c r="CM170" s="127"/>
      <c r="CN170" s="127"/>
      <c r="CO170" s="127"/>
      <c r="CP170" s="127"/>
      <c r="CQ170" s="127"/>
      <c r="CR170" s="127"/>
      <c r="CS170" s="127"/>
      <c r="CT170" s="127"/>
      <c r="CU170" s="127"/>
      <c r="CV170" s="127"/>
      <c r="CW170" s="127"/>
      <c r="CX170" s="127"/>
      <c r="CY170" s="127"/>
      <c r="CZ170" s="127"/>
      <c r="DA170" s="127"/>
      <c r="DB170" s="127"/>
      <c r="DC170" s="127"/>
      <c r="DD170" s="127"/>
      <c r="DE170" s="127"/>
      <c r="DF170" s="127"/>
      <c r="DG170" s="127"/>
      <c r="DH170" s="127"/>
      <c r="DI170" s="127"/>
      <c r="DJ170" s="127"/>
      <c r="DK170" s="127"/>
      <c r="DL170" s="127"/>
      <c r="DM170" s="127"/>
      <c r="DN170" s="127"/>
      <c r="DO170" s="127"/>
      <c r="DP170" s="127"/>
      <c r="DQ170" s="127"/>
      <c r="DR170" s="127"/>
      <c r="DS170" s="127"/>
      <c r="DT170" s="127"/>
      <c r="DU170" s="127"/>
      <c r="DV170" s="127"/>
      <c r="DW170" s="127"/>
      <c r="DX170" s="127"/>
      <c r="DY170" s="127"/>
      <c r="DZ170" s="127"/>
      <c r="EA170" s="127"/>
      <c r="EB170" s="127"/>
      <c r="EC170" s="127"/>
      <c r="ED170" s="127"/>
      <c r="EE170" s="127"/>
      <c r="EF170" s="127"/>
      <c r="EG170" s="127"/>
      <c r="EH170" s="127"/>
      <c r="EI170" s="127"/>
      <c r="EJ170" s="127"/>
      <c r="EK170" s="127"/>
      <c r="EL170" s="127"/>
      <c r="EM170" s="127"/>
      <c r="EN170" s="127"/>
      <c r="EO170" s="127"/>
      <c r="EP170" s="127"/>
      <c r="EQ170" s="127"/>
      <c r="ER170" s="127"/>
      <c r="ES170" s="127"/>
      <c r="ET170" s="127"/>
      <c r="EU170" s="127"/>
      <c r="EV170" s="127"/>
      <c r="EW170" s="127"/>
      <c r="EX170" s="127"/>
      <c r="EY170" s="127"/>
      <c r="EZ170" s="127"/>
      <c r="FA170" s="127"/>
      <c r="FB170" s="127"/>
      <c r="FC170" s="127"/>
      <c r="FD170" s="127"/>
      <c r="FE170" s="127"/>
      <c r="FF170" s="127"/>
      <c r="FG170" s="127"/>
      <c r="FH170" s="127"/>
      <c r="FI170" s="127"/>
      <c r="FJ170" s="127"/>
      <c r="FK170" s="127"/>
      <c r="FL170" s="127"/>
      <c r="FM170" s="127"/>
      <c r="FN170" s="127"/>
      <c r="FO170" s="127"/>
      <c r="FP170" s="127"/>
      <c r="FQ170" s="127"/>
      <c r="FR170" s="127"/>
      <c r="FS170" s="127"/>
      <c r="FT170" s="127"/>
      <c r="FU170" s="127"/>
      <c r="FV170" s="127"/>
      <c r="FW170" s="127"/>
      <c r="FX170" s="127"/>
      <c r="FY170" s="127"/>
      <c r="FZ170" s="127"/>
      <c r="GA170" s="127"/>
      <c r="GB170" s="127"/>
      <c r="GC170" s="127"/>
      <c r="GD170" s="127"/>
      <c r="GE170" s="127"/>
      <c r="GF170" s="127"/>
      <c r="GG170" s="127"/>
      <c r="GH170" s="127"/>
      <c r="GI170" s="127"/>
      <c r="GJ170" s="127"/>
      <c r="GK170" s="127"/>
      <c r="GL170" s="127"/>
      <c r="GM170" s="127"/>
      <c r="GN170" s="127"/>
      <c r="GO170" s="127"/>
      <c r="GP170" s="127"/>
      <c r="GQ170" s="127"/>
      <c r="GR170" s="127"/>
      <c r="GS170" s="127"/>
      <c r="GT170" s="127"/>
      <c r="GU170" s="127"/>
      <c r="GV170" s="127"/>
      <c r="GW170" s="127"/>
      <c r="GX170" s="127"/>
      <c r="GY170" s="127"/>
      <c r="GZ170" s="127"/>
      <c r="HA170" s="127"/>
      <c r="HB170" s="127"/>
      <c r="HC170" s="127"/>
      <c r="HD170" s="127"/>
      <c r="HE170" s="127"/>
      <c r="HF170" s="127"/>
      <c r="HG170" s="127"/>
      <c r="HH170" s="127"/>
      <c r="HI170" s="127"/>
      <c r="HJ170" s="127"/>
      <c r="HK170" s="127"/>
      <c r="HL170" s="127"/>
      <c r="HM170" s="127"/>
      <c r="HN170" s="127"/>
      <c r="HO170" s="127"/>
      <c r="HP170" s="127"/>
      <c r="HQ170" s="127"/>
      <c r="HR170" s="127"/>
      <c r="HS170" s="127"/>
      <c r="HT170" s="127"/>
      <c r="HU170" s="127"/>
      <c r="HV170" s="127"/>
      <c r="HW170" s="127"/>
      <c r="HX170" s="127"/>
      <c r="HY170" s="127"/>
      <c r="HZ170" s="127"/>
      <c r="IA170" s="127"/>
      <c r="IB170" s="127"/>
      <c r="IC170" s="127"/>
      <c r="ID170" s="127"/>
      <c r="IE170" s="127"/>
      <c r="IF170" s="127"/>
      <c r="IG170" s="127"/>
      <c r="IH170" s="127"/>
      <c r="II170" s="127"/>
      <c r="IJ170" s="127"/>
      <c r="IK170" s="127"/>
      <c r="IL170" s="127"/>
      <c r="IM170" s="127"/>
      <c r="IN170" s="127"/>
      <c r="IO170" s="127"/>
      <c r="IP170" s="127"/>
      <c r="IQ170" s="127"/>
      <c r="IR170" s="127"/>
      <c r="IS170" s="127"/>
      <c r="IT170" s="127"/>
      <c r="IU170" s="127"/>
      <c r="IV170" s="127"/>
    </row>
    <row r="171" spans="1:256" x14ac:dyDescent="0.3">
      <c r="A171" s="126"/>
      <c r="B171" s="126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27"/>
      <c r="AS171" s="127"/>
      <c r="AT171" s="127"/>
      <c r="AU171" s="127"/>
      <c r="AV171" s="127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G171" s="127"/>
      <c r="BH171" s="127"/>
      <c r="BI171" s="127"/>
      <c r="BJ171" s="127"/>
      <c r="BK171" s="127"/>
      <c r="BL171" s="127"/>
      <c r="BM171" s="127"/>
      <c r="BN171" s="127"/>
      <c r="BO171" s="127"/>
      <c r="BP171" s="127"/>
      <c r="BQ171" s="127"/>
      <c r="BR171" s="127"/>
      <c r="BS171" s="127"/>
      <c r="BT171" s="127"/>
      <c r="BU171" s="127"/>
      <c r="BV171" s="127"/>
      <c r="BW171" s="127"/>
      <c r="BX171" s="127"/>
      <c r="BY171" s="127"/>
      <c r="BZ171" s="127"/>
      <c r="CA171" s="127"/>
      <c r="CB171" s="127"/>
      <c r="CC171" s="127"/>
      <c r="CD171" s="127"/>
      <c r="CE171" s="127"/>
      <c r="CF171" s="127"/>
      <c r="CG171" s="127"/>
      <c r="CH171" s="127"/>
      <c r="CI171" s="127"/>
      <c r="CJ171" s="127"/>
      <c r="CK171" s="127"/>
      <c r="CL171" s="127"/>
      <c r="CM171" s="127"/>
      <c r="CN171" s="127"/>
      <c r="CO171" s="127"/>
      <c r="CP171" s="127"/>
      <c r="CQ171" s="127"/>
      <c r="CR171" s="127"/>
      <c r="CS171" s="127"/>
      <c r="CT171" s="127"/>
      <c r="CU171" s="127"/>
      <c r="CV171" s="127"/>
      <c r="CW171" s="127"/>
      <c r="CX171" s="127"/>
      <c r="CY171" s="127"/>
      <c r="CZ171" s="127"/>
      <c r="DA171" s="127"/>
      <c r="DB171" s="127"/>
      <c r="DC171" s="127"/>
      <c r="DD171" s="127"/>
      <c r="DE171" s="127"/>
      <c r="DF171" s="127"/>
      <c r="DG171" s="127"/>
      <c r="DH171" s="127"/>
      <c r="DI171" s="127"/>
      <c r="DJ171" s="127"/>
      <c r="DK171" s="127"/>
      <c r="DL171" s="127"/>
      <c r="DM171" s="127"/>
      <c r="DN171" s="127"/>
      <c r="DO171" s="127"/>
      <c r="DP171" s="127"/>
      <c r="DQ171" s="127"/>
      <c r="DR171" s="127"/>
      <c r="DS171" s="127"/>
      <c r="DT171" s="127"/>
      <c r="DU171" s="127"/>
      <c r="DV171" s="127"/>
      <c r="DW171" s="127"/>
      <c r="DX171" s="127"/>
      <c r="DY171" s="127"/>
      <c r="DZ171" s="127"/>
      <c r="EA171" s="127"/>
      <c r="EB171" s="127"/>
      <c r="EC171" s="127"/>
      <c r="ED171" s="127"/>
      <c r="EE171" s="127"/>
      <c r="EF171" s="127"/>
      <c r="EG171" s="127"/>
      <c r="EH171" s="127"/>
      <c r="EI171" s="127"/>
      <c r="EJ171" s="127"/>
      <c r="EK171" s="127"/>
      <c r="EL171" s="127"/>
      <c r="EM171" s="127"/>
      <c r="EN171" s="127"/>
      <c r="EO171" s="127"/>
      <c r="EP171" s="127"/>
      <c r="EQ171" s="127"/>
      <c r="ER171" s="127"/>
      <c r="ES171" s="127"/>
      <c r="ET171" s="127"/>
      <c r="EU171" s="127"/>
      <c r="EV171" s="127"/>
      <c r="EW171" s="127"/>
      <c r="EX171" s="127"/>
      <c r="EY171" s="127"/>
      <c r="EZ171" s="127"/>
      <c r="FA171" s="127"/>
      <c r="FB171" s="127"/>
      <c r="FC171" s="127"/>
      <c r="FD171" s="127"/>
      <c r="FE171" s="127"/>
      <c r="FF171" s="127"/>
      <c r="FG171" s="127"/>
      <c r="FH171" s="127"/>
      <c r="FI171" s="127"/>
      <c r="FJ171" s="127"/>
      <c r="FK171" s="127"/>
      <c r="FL171" s="127"/>
      <c r="FM171" s="127"/>
      <c r="FN171" s="127"/>
      <c r="FO171" s="127"/>
      <c r="FP171" s="127"/>
      <c r="FQ171" s="127"/>
      <c r="FR171" s="127"/>
      <c r="FS171" s="127"/>
      <c r="FT171" s="127"/>
      <c r="FU171" s="127"/>
      <c r="FV171" s="127"/>
      <c r="FW171" s="127"/>
      <c r="FX171" s="127"/>
      <c r="FY171" s="127"/>
      <c r="FZ171" s="127"/>
      <c r="GA171" s="127"/>
      <c r="GB171" s="127"/>
      <c r="GC171" s="127"/>
      <c r="GD171" s="127"/>
      <c r="GE171" s="127"/>
      <c r="GF171" s="127"/>
      <c r="GG171" s="127"/>
      <c r="GH171" s="127"/>
      <c r="GI171" s="127"/>
      <c r="GJ171" s="127"/>
      <c r="GK171" s="127"/>
      <c r="GL171" s="127"/>
      <c r="GM171" s="127"/>
      <c r="GN171" s="127"/>
      <c r="GO171" s="127"/>
      <c r="GP171" s="127"/>
      <c r="GQ171" s="127"/>
      <c r="GR171" s="127"/>
      <c r="GS171" s="127"/>
      <c r="GT171" s="127"/>
      <c r="GU171" s="127"/>
      <c r="GV171" s="127"/>
      <c r="GW171" s="127"/>
      <c r="GX171" s="127"/>
      <c r="GY171" s="127"/>
      <c r="GZ171" s="127"/>
      <c r="HA171" s="127"/>
      <c r="HB171" s="127"/>
      <c r="HC171" s="127"/>
      <c r="HD171" s="127"/>
      <c r="HE171" s="127"/>
      <c r="HF171" s="127"/>
      <c r="HG171" s="127"/>
      <c r="HH171" s="127"/>
      <c r="HI171" s="127"/>
      <c r="HJ171" s="127"/>
      <c r="HK171" s="127"/>
      <c r="HL171" s="127"/>
      <c r="HM171" s="127"/>
      <c r="HN171" s="127"/>
      <c r="HO171" s="127"/>
      <c r="HP171" s="127"/>
      <c r="HQ171" s="127"/>
      <c r="HR171" s="127"/>
      <c r="HS171" s="127"/>
      <c r="HT171" s="127"/>
      <c r="HU171" s="127"/>
      <c r="HV171" s="127"/>
      <c r="HW171" s="127"/>
      <c r="HX171" s="127"/>
      <c r="HY171" s="127"/>
      <c r="HZ171" s="127"/>
      <c r="IA171" s="127"/>
      <c r="IB171" s="127"/>
      <c r="IC171" s="127"/>
      <c r="ID171" s="127"/>
      <c r="IE171" s="127"/>
      <c r="IF171" s="127"/>
      <c r="IG171" s="127"/>
      <c r="IH171" s="127"/>
      <c r="II171" s="127"/>
      <c r="IJ171" s="127"/>
      <c r="IK171" s="127"/>
      <c r="IL171" s="127"/>
      <c r="IM171" s="127"/>
      <c r="IN171" s="127"/>
      <c r="IO171" s="127"/>
      <c r="IP171" s="127"/>
      <c r="IQ171" s="127"/>
      <c r="IR171" s="127"/>
      <c r="IS171" s="127"/>
      <c r="IT171" s="127"/>
      <c r="IU171" s="127"/>
      <c r="IV171" s="127"/>
    </row>
    <row r="172" spans="1:256" x14ac:dyDescent="0.3">
      <c r="A172" s="126"/>
      <c r="B172" s="126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27"/>
      <c r="CO172" s="127"/>
      <c r="CP172" s="127"/>
      <c r="CQ172" s="127"/>
      <c r="CR172" s="127"/>
      <c r="CS172" s="127"/>
      <c r="CT172" s="127"/>
      <c r="CU172" s="127"/>
      <c r="CV172" s="127"/>
      <c r="CW172" s="127"/>
      <c r="CX172" s="127"/>
      <c r="CY172" s="127"/>
      <c r="CZ172" s="127"/>
      <c r="DA172" s="127"/>
      <c r="DB172" s="127"/>
      <c r="DC172" s="127"/>
      <c r="DD172" s="127"/>
      <c r="DE172" s="127"/>
      <c r="DF172" s="127"/>
      <c r="DG172" s="127"/>
      <c r="DH172" s="127"/>
      <c r="DI172" s="127"/>
      <c r="DJ172" s="127"/>
      <c r="DK172" s="127"/>
      <c r="DL172" s="127"/>
      <c r="DM172" s="127"/>
      <c r="DN172" s="127"/>
      <c r="DO172" s="127"/>
      <c r="DP172" s="127"/>
      <c r="DQ172" s="127"/>
      <c r="DR172" s="127"/>
      <c r="DS172" s="127"/>
      <c r="DT172" s="127"/>
      <c r="DU172" s="127"/>
      <c r="DV172" s="127"/>
      <c r="DW172" s="127"/>
      <c r="DX172" s="127"/>
      <c r="DY172" s="127"/>
      <c r="DZ172" s="127"/>
      <c r="EA172" s="127"/>
      <c r="EB172" s="127"/>
      <c r="EC172" s="127"/>
      <c r="ED172" s="127"/>
      <c r="EE172" s="127"/>
      <c r="EF172" s="127"/>
      <c r="EG172" s="127"/>
      <c r="EH172" s="127"/>
      <c r="EI172" s="127"/>
      <c r="EJ172" s="127"/>
      <c r="EK172" s="127"/>
      <c r="EL172" s="127"/>
      <c r="EM172" s="127"/>
      <c r="EN172" s="127"/>
      <c r="EO172" s="127"/>
      <c r="EP172" s="127"/>
      <c r="EQ172" s="127"/>
      <c r="ER172" s="127"/>
      <c r="ES172" s="127"/>
      <c r="ET172" s="127"/>
      <c r="EU172" s="127"/>
      <c r="EV172" s="127"/>
      <c r="EW172" s="127"/>
      <c r="EX172" s="127"/>
      <c r="EY172" s="127"/>
      <c r="EZ172" s="127"/>
      <c r="FA172" s="127"/>
      <c r="FB172" s="127"/>
      <c r="FC172" s="127"/>
      <c r="FD172" s="127"/>
      <c r="FE172" s="127"/>
      <c r="FF172" s="127"/>
      <c r="FG172" s="127"/>
      <c r="FH172" s="127"/>
      <c r="FI172" s="127"/>
      <c r="FJ172" s="127"/>
      <c r="FK172" s="127"/>
      <c r="FL172" s="127"/>
      <c r="FM172" s="127"/>
      <c r="FN172" s="127"/>
      <c r="FO172" s="127"/>
      <c r="FP172" s="127"/>
      <c r="FQ172" s="127"/>
      <c r="FR172" s="127"/>
      <c r="FS172" s="127"/>
      <c r="FT172" s="127"/>
      <c r="FU172" s="127"/>
      <c r="FV172" s="127"/>
      <c r="FW172" s="127"/>
      <c r="FX172" s="127"/>
      <c r="FY172" s="127"/>
      <c r="FZ172" s="127"/>
      <c r="GA172" s="127"/>
      <c r="GB172" s="127"/>
      <c r="GC172" s="127"/>
      <c r="GD172" s="127"/>
      <c r="GE172" s="127"/>
      <c r="GF172" s="127"/>
      <c r="GG172" s="127"/>
      <c r="GH172" s="127"/>
      <c r="GI172" s="127"/>
      <c r="GJ172" s="127"/>
      <c r="GK172" s="127"/>
      <c r="GL172" s="127"/>
      <c r="GM172" s="127"/>
      <c r="GN172" s="127"/>
      <c r="GO172" s="127"/>
      <c r="GP172" s="127"/>
      <c r="GQ172" s="127"/>
      <c r="GR172" s="127"/>
      <c r="GS172" s="127"/>
      <c r="GT172" s="127"/>
      <c r="GU172" s="127"/>
      <c r="GV172" s="127"/>
      <c r="GW172" s="127"/>
      <c r="GX172" s="127"/>
      <c r="GY172" s="127"/>
      <c r="GZ172" s="127"/>
      <c r="HA172" s="127"/>
      <c r="HB172" s="127"/>
      <c r="HC172" s="127"/>
      <c r="HD172" s="127"/>
      <c r="HE172" s="127"/>
      <c r="HF172" s="127"/>
      <c r="HG172" s="127"/>
      <c r="HH172" s="127"/>
      <c r="HI172" s="127"/>
      <c r="HJ172" s="127"/>
      <c r="HK172" s="127"/>
      <c r="HL172" s="127"/>
      <c r="HM172" s="127"/>
      <c r="HN172" s="127"/>
      <c r="HO172" s="127"/>
      <c r="HP172" s="127"/>
      <c r="HQ172" s="127"/>
      <c r="HR172" s="127"/>
      <c r="HS172" s="127"/>
      <c r="HT172" s="127"/>
      <c r="HU172" s="127"/>
      <c r="HV172" s="127"/>
      <c r="HW172" s="127"/>
      <c r="HX172" s="127"/>
      <c r="HY172" s="127"/>
      <c r="HZ172" s="127"/>
      <c r="IA172" s="127"/>
      <c r="IB172" s="127"/>
      <c r="IC172" s="127"/>
      <c r="ID172" s="127"/>
      <c r="IE172" s="127"/>
      <c r="IF172" s="127"/>
      <c r="IG172" s="127"/>
      <c r="IH172" s="127"/>
      <c r="II172" s="127"/>
      <c r="IJ172" s="127"/>
      <c r="IK172" s="127"/>
      <c r="IL172" s="127"/>
      <c r="IM172" s="127"/>
      <c r="IN172" s="127"/>
      <c r="IO172" s="127"/>
      <c r="IP172" s="127"/>
      <c r="IQ172" s="127"/>
      <c r="IR172" s="127"/>
      <c r="IS172" s="127"/>
      <c r="IT172" s="127"/>
      <c r="IU172" s="127"/>
      <c r="IV172" s="127"/>
    </row>
    <row r="173" spans="1:256" x14ac:dyDescent="0.3">
      <c r="A173" s="126"/>
      <c r="B173" s="126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  <c r="AV173" s="127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G173" s="127"/>
      <c r="BH173" s="127"/>
      <c r="BI173" s="127"/>
      <c r="BJ173" s="127"/>
      <c r="BK173" s="127"/>
      <c r="BL173" s="127"/>
      <c r="BM173" s="127"/>
      <c r="BN173" s="127"/>
      <c r="BO173" s="127"/>
      <c r="BP173" s="127"/>
      <c r="BQ173" s="127"/>
      <c r="BR173" s="127"/>
      <c r="BS173" s="127"/>
      <c r="BT173" s="127"/>
      <c r="BU173" s="127"/>
      <c r="BV173" s="127"/>
      <c r="BW173" s="127"/>
      <c r="BX173" s="127"/>
      <c r="BY173" s="127"/>
      <c r="BZ173" s="127"/>
      <c r="CA173" s="127"/>
      <c r="CB173" s="127"/>
      <c r="CC173" s="127"/>
      <c r="CD173" s="127"/>
      <c r="CE173" s="127"/>
      <c r="CF173" s="127"/>
      <c r="CG173" s="127"/>
      <c r="CH173" s="127"/>
      <c r="CI173" s="127"/>
      <c r="CJ173" s="127"/>
      <c r="CK173" s="127"/>
      <c r="CL173" s="127"/>
      <c r="CM173" s="127"/>
      <c r="CN173" s="127"/>
      <c r="CO173" s="127"/>
      <c r="CP173" s="127"/>
      <c r="CQ173" s="127"/>
      <c r="CR173" s="127"/>
      <c r="CS173" s="127"/>
      <c r="CT173" s="127"/>
      <c r="CU173" s="127"/>
      <c r="CV173" s="127"/>
      <c r="CW173" s="127"/>
      <c r="CX173" s="127"/>
      <c r="CY173" s="127"/>
      <c r="CZ173" s="127"/>
      <c r="DA173" s="127"/>
      <c r="DB173" s="127"/>
      <c r="DC173" s="127"/>
      <c r="DD173" s="127"/>
      <c r="DE173" s="127"/>
      <c r="DF173" s="127"/>
      <c r="DG173" s="127"/>
      <c r="DH173" s="127"/>
      <c r="DI173" s="127"/>
      <c r="DJ173" s="127"/>
      <c r="DK173" s="127"/>
      <c r="DL173" s="127"/>
      <c r="DM173" s="127"/>
      <c r="DN173" s="127"/>
      <c r="DO173" s="127"/>
      <c r="DP173" s="127"/>
      <c r="DQ173" s="127"/>
      <c r="DR173" s="127"/>
      <c r="DS173" s="127"/>
      <c r="DT173" s="127"/>
      <c r="DU173" s="127"/>
      <c r="DV173" s="127"/>
      <c r="DW173" s="127"/>
      <c r="DX173" s="127"/>
      <c r="DY173" s="127"/>
      <c r="DZ173" s="127"/>
      <c r="EA173" s="127"/>
      <c r="EB173" s="127"/>
      <c r="EC173" s="127"/>
      <c r="ED173" s="127"/>
      <c r="EE173" s="127"/>
      <c r="EF173" s="127"/>
      <c r="EG173" s="127"/>
      <c r="EH173" s="127"/>
      <c r="EI173" s="127"/>
      <c r="EJ173" s="127"/>
      <c r="EK173" s="127"/>
      <c r="EL173" s="127"/>
      <c r="EM173" s="127"/>
      <c r="EN173" s="127"/>
      <c r="EO173" s="127"/>
      <c r="EP173" s="127"/>
      <c r="EQ173" s="127"/>
      <c r="ER173" s="127"/>
      <c r="ES173" s="127"/>
      <c r="ET173" s="127"/>
      <c r="EU173" s="127"/>
      <c r="EV173" s="127"/>
      <c r="EW173" s="127"/>
      <c r="EX173" s="127"/>
      <c r="EY173" s="127"/>
      <c r="EZ173" s="127"/>
      <c r="FA173" s="127"/>
      <c r="FB173" s="127"/>
      <c r="FC173" s="127"/>
      <c r="FD173" s="127"/>
      <c r="FE173" s="127"/>
      <c r="FF173" s="127"/>
      <c r="FG173" s="127"/>
      <c r="FH173" s="127"/>
      <c r="FI173" s="127"/>
      <c r="FJ173" s="127"/>
      <c r="FK173" s="127"/>
      <c r="FL173" s="127"/>
      <c r="FM173" s="127"/>
      <c r="FN173" s="127"/>
      <c r="FO173" s="127"/>
      <c r="FP173" s="127"/>
      <c r="FQ173" s="127"/>
      <c r="FR173" s="127"/>
      <c r="FS173" s="127"/>
      <c r="FT173" s="127"/>
      <c r="FU173" s="127"/>
      <c r="FV173" s="127"/>
      <c r="FW173" s="127"/>
      <c r="FX173" s="127"/>
      <c r="FY173" s="127"/>
      <c r="FZ173" s="127"/>
      <c r="GA173" s="127"/>
      <c r="GB173" s="127"/>
      <c r="GC173" s="127"/>
      <c r="GD173" s="127"/>
      <c r="GE173" s="127"/>
      <c r="GF173" s="127"/>
      <c r="GG173" s="127"/>
      <c r="GH173" s="127"/>
      <c r="GI173" s="127"/>
      <c r="GJ173" s="127"/>
      <c r="GK173" s="127"/>
      <c r="GL173" s="127"/>
      <c r="GM173" s="127"/>
      <c r="GN173" s="127"/>
      <c r="GO173" s="127"/>
      <c r="GP173" s="127"/>
      <c r="GQ173" s="127"/>
      <c r="GR173" s="127"/>
      <c r="GS173" s="127"/>
      <c r="GT173" s="127"/>
      <c r="GU173" s="127"/>
      <c r="GV173" s="127"/>
      <c r="GW173" s="127"/>
      <c r="GX173" s="127"/>
      <c r="GY173" s="127"/>
      <c r="GZ173" s="127"/>
      <c r="HA173" s="127"/>
      <c r="HB173" s="127"/>
      <c r="HC173" s="127"/>
      <c r="HD173" s="127"/>
      <c r="HE173" s="127"/>
      <c r="HF173" s="127"/>
      <c r="HG173" s="127"/>
      <c r="HH173" s="127"/>
      <c r="HI173" s="127"/>
      <c r="HJ173" s="127"/>
      <c r="HK173" s="127"/>
      <c r="HL173" s="127"/>
      <c r="HM173" s="127"/>
      <c r="HN173" s="127"/>
      <c r="HO173" s="127"/>
      <c r="HP173" s="127"/>
      <c r="HQ173" s="127"/>
      <c r="HR173" s="127"/>
      <c r="HS173" s="127"/>
      <c r="HT173" s="127"/>
      <c r="HU173" s="127"/>
      <c r="HV173" s="127"/>
      <c r="HW173" s="127"/>
      <c r="HX173" s="127"/>
      <c r="HY173" s="127"/>
      <c r="HZ173" s="127"/>
      <c r="IA173" s="127"/>
      <c r="IB173" s="127"/>
      <c r="IC173" s="127"/>
      <c r="ID173" s="127"/>
      <c r="IE173" s="127"/>
      <c r="IF173" s="127"/>
      <c r="IG173" s="127"/>
      <c r="IH173" s="127"/>
      <c r="II173" s="127"/>
      <c r="IJ173" s="127"/>
      <c r="IK173" s="127"/>
      <c r="IL173" s="127"/>
      <c r="IM173" s="127"/>
      <c r="IN173" s="127"/>
      <c r="IO173" s="127"/>
      <c r="IP173" s="127"/>
      <c r="IQ173" s="127"/>
      <c r="IR173" s="127"/>
      <c r="IS173" s="127"/>
      <c r="IT173" s="127"/>
      <c r="IU173" s="127"/>
      <c r="IV173" s="127"/>
    </row>
    <row r="174" spans="1:256" x14ac:dyDescent="0.3">
      <c r="A174" s="126"/>
      <c r="B174" s="126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G174" s="127"/>
      <c r="BH174" s="127"/>
      <c r="BI174" s="127"/>
      <c r="BJ174" s="127"/>
      <c r="BK174" s="127"/>
      <c r="BL174" s="127"/>
      <c r="BM174" s="127"/>
      <c r="BN174" s="127"/>
      <c r="BO174" s="127"/>
      <c r="BP174" s="127"/>
      <c r="BQ174" s="127"/>
      <c r="BR174" s="127"/>
      <c r="BS174" s="127"/>
      <c r="BT174" s="127"/>
      <c r="BU174" s="127"/>
      <c r="BV174" s="127"/>
      <c r="BW174" s="127"/>
      <c r="BX174" s="127"/>
      <c r="BY174" s="127"/>
      <c r="BZ174" s="127"/>
      <c r="CA174" s="127"/>
      <c r="CB174" s="127"/>
      <c r="CC174" s="127"/>
      <c r="CD174" s="127"/>
      <c r="CE174" s="127"/>
      <c r="CF174" s="127"/>
      <c r="CG174" s="127"/>
      <c r="CH174" s="127"/>
      <c r="CI174" s="127"/>
      <c r="CJ174" s="127"/>
      <c r="CK174" s="127"/>
      <c r="CL174" s="127"/>
      <c r="CM174" s="127"/>
      <c r="CN174" s="127"/>
      <c r="CO174" s="127"/>
      <c r="CP174" s="127"/>
      <c r="CQ174" s="127"/>
      <c r="CR174" s="127"/>
      <c r="CS174" s="127"/>
      <c r="CT174" s="127"/>
      <c r="CU174" s="127"/>
      <c r="CV174" s="127"/>
      <c r="CW174" s="127"/>
      <c r="CX174" s="127"/>
      <c r="CY174" s="127"/>
      <c r="CZ174" s="127"/>
      <c r="DA174" s="127"/>
      <c r="DB174" s="127"/>
      <c r="DC174" s="127"/>
      <c r="DD174" s="127"/>
      <c r="DE174" s="127"/>
      <c r="DF174" s="127"/>
      <c r="DG174" s="127"/>
      <c r="DH174" s="127"/>
      <c r="DI174" s="127"/>
      <c r="DJ174" s="127"/>
      <c r="DK174" s="127"/>
      <c r="DL174" s="127"/>
      <c r="DM174" s="127"/>
      <c r="DN174" s="127"/>
      <c r="DO174" s="127"/>
      <c r="DP174" s="127"/>
      <c r="DQ174" s="127"/>
      <c r="DR174" s="127"/>
      <c r="DS174" s="127"/>
      <c r="DT174" s="127"/>
      <c r="DU174" s="127"/>
      <c r="DV174" s="127"/>
      <c r="DW174" s="127"/>
      <c r="DX174" s="127"/>
      <c r="DY174" s="127"/>
      <c r="DZ174" s="127"/>
      <c r="EA174" s="127"/>
      <c r="EB174" s="127"/>
      <c r="EC174" s="127"/>
      <c r="ED174" s="127"/>
      <c r="EE174" s="127"/>
      <c r="EF174" s="127"/>
      <c r="EG174" s="127"/>
      <c r="EH174" s="127"/>
      <c r="EI174" s="127"/>
      <c r="EJ174" s="127"/>
      <c r="EK174" s="127"/>
      <c r="EL174" s="127"/>
      <c r="EM174" s="127"/>
      <c r="EN174" s="127"/>
      <c r="EO174" s="127"/>
      <c r="EP174" s="127"/>
      <c r="EQ174" s="127"/>
      <c r="ER174" s="127"/>
      <c r="ES174" s="127"/>
      <c r="ET174" s="127"/>
      <c r="EU174" s="127"/>
      <c r="EV174" s="127"/>
      <c r="EW174" s="127"/>
      <c r="EX174" s="127"/>
      <c r="EY174" s="127"/>
      <c r="EZ174" s="127"/>
      <c r="FA174" s="127"/>
      <c r="FB174" s="127"/>
      <c r="FC174" s="127"/>
      <c r="FD174" s="127"/>
      <c r="FE174" s="127"/>
      <c r="FF174" s="127"/>
      <c r="FG174" s="127"/>
      <c r="FH174" s="127"/>
      <c r="FI174" s="127"/>
      <c r="FJ174" s="127"/>
      <c r="FK174" s="127"/>
      <c r="FL174" s="127"/>
      <c r="FM174" s="127"/>
      <c r="FN174" s="127"/>
      <c r="FO174" s="127"/>
      <c r="FP174" s="127"/>
      <c r="FQ174" s="127"/>
      <c r="FR174" s="127"/>
      <c r="FS174" s="127"/>
      <c r="FT174" s="127"/>
      <c r="FU174" s="127"/>
      <c r="FV174" s="127"/>
      <c r="FW174" s="127"/>
      <c r="FX174" s="127"/>
      <c r="FY174" s="127"/>
      <c r="FZ174" s="127"/>
      <c r="GA174" s="127"/>
      <c r="GB174" s="127"/>
      <c r="GC174" s="127"/>
      <c r="GD174" s="127"/>
      <c r="GE174" s="127"/>
      <c r="GF174" s="127"/>
      <c r="GG174" s="127"/>
      <c r="GH174" s="127"/>
      <c r="GI174" s="127"/>
      <c r="GJ174" s="127"/>
      <c r="GK174" s="127"/>
      <c r="GL174" s="127"/>
      <c r="GM174" s="127"/>
      <c r="GN174" s="127"/>
      <c r="GO174" s="127"/>
      <c r="GP174" s="127"/>
      <c r="GQ174" s="127"/>
      <c r="GR174" s="127"/>
      <c r="GS174" s="127"/>
      <c r="GT174" s="127"/>
      <c r="GU174" s="127"/>
      <c r="GV174" s="127"/>
      <c r="GW174" s="127"/>
      <c r="GX174" s="127"/>
      <c r="GY174" s="127"/>
      <c r="GZ174" s="127"/>
      <c r="HA174" s="127"/>
      <c r="HB174" s="127"/>
      <c r="HC174" s="127"/>
      <c r="HD174" s="127"/>
      <c r="HE174" s="127"/>
      <c r="HF174" s="127"/>
      <c r="HG174" s="127"/>
      <c r="HH174" s="127"/>
      <c r="HI174" s="127"/>
      <c r="HJ174" s="127"/>
      <c r="HK174" s="127"/>
      <c r="HL174" s="127"/>
      <c r="HM174" s="127"/>
      <c r="HN174" s="127"/>
      <c r="HO174" s="127"/>
      <c r="HP174" s="127"/>
      <c r="HQ174" s="127"/>
      <c r="HR174" s="127"/>
      <c r="HS174" s="127"/>
      <c r="HT174" s="127"/>
      <c r="HU174" s="127"/>
      <c r="HV174" s="127"/>
      <c r="HW174" s="127"/>
      <c r="HX174" s="127"/>
      <c r="HY174" s="127"/>
      <c r="HZ174" s="127"/>
      <c r="IA174" s="127"/>
      <c r="IB174" s="127"/>
      <c r="IC174" s="127"/>
      <c r="ID174" s="127"/>
      <c r="IE174" s="127"/>
      <c r="IF174" s="127"/>
      <c r="IG174" s="127"/>
      <c r="IH174" s="127"/>
      <c r="II174" s="127"/>
      <c r="IJ174" s="127"/>
      <c r="IK174" s="127"/>
      <c r="IL174" s="127"/>
      <c r="IM174" s="127"/>
      <c r="IN174" s="127"/>
      <c r="IO174" s="127"/>
      <c r="IP174" s="127"/>
      <c r="IQ174" s="127"/>
      <c r="IR174" s="127"/>
      <c r="IS174" s="127"/>
      <c r="IT174" s="127"/>
      <c r="IU174" s="127"/>
      <c r="IV174" s="127"/>
    </row>
    <row r="175" spans="1:256" x14ac:dyDescent="0.3">
      <c r="A175" s="126"/>
      <c r="B175" s="126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  <c r="AU175" s="127"/>
      <c r="AV175" s="127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G175" s="127"/>
      <c r="BH175" s="127"/>
      <c r="BI175" s="127"/>
      <c r="BJ175" s="127"/>
      <c r="BK175" s="127"/>
      <c r="BL175" s="127"/>
      <c r="BM175" s="127"/>
      <c r="BN175" s="127"/>
      <c r="BO175" s="127"/>
      <c r="BP175" s="127"/>
      <c r="BQ175" s="127"/>
      <c r="BR175" s="127"/>
      <c r="BS175" s="127"/>
      <c r="BT175" s="127"/>
      <c r="BU175" s="127"/>
      <c r="BV175" s="127"/>
      <c r="BW175" s="127"/>
      <c r="BX175" s="127"/>
      <c r="BY175" s="127"/>
      <c r="BZ175" s="127"/>
      <c r="CA175" s="127"/>
      <c r="CB175" s="127"/>
      <c r="CC175" s="127"/>
      <c r="CD175" s="127"/>
      <c r="CE175" s="127"/>
      <c r="CF175" s="127"/>
      <c r="CG175" s="127"/>
      <c r="CH175" s="127"/>
      <c r="CI175" s="127"/>
      <c r="CJ175" s="127"/>
      <c r="CK175" s="127"/>
      <c r="CL175" s="127"/>
      <c r="CM175" s="127"/>
      <c r="CN175" s="127"/>
      <c r="CO175" s="127"/>
      <c r="CP175" s="127"/>
      <c r="CQ175" s="127"/>
      <c r="CR175" s="127"/>
      <c r="CS175" s="127"/>
      <c r="CT175" s="127"/>
      <c r="CU175" s="127"/>
      <c r="CV175" s="127"/>
      <c r="CW175" s="127"/>
      <c r="CX175" s="127"/>
      <c r="CY175" s="127"/>
      <c r="CZ175" s="127"/>
      <c r="DA175" s="127"/>
      <c r="DB175" s="127"/>
      <c r="DC175" s="127"/>
      <c r="DD175" s="127"/>
      <c r="DE175" s="127"/>
      <c r="DF175" s="127"/>
      <c r="DG175" s="127"/>
      <c r="DH175" s="127"/>
      <c r="DI175" s="127"/>
      <c r="DJ175" s="127"/>
      <c r="DK175" s="127"/>
      <c r="DL175" s="127"/>
      <c r="DM175" s="127"/>
      <c r="DN175" s="127"/>
      <c r="DO175" s="127"/>
      <c r="DP175" s="127"/>
      <c r="DQ175" s="127"/>
      <c r="DR175" s="127"/>
      <c r="DS175" s="127"/>
      <c r="DT175" s="127"/>
      <c r="DU175" s="127"/>
      <c r="DV175" s="127"/>
      <c r="DW175" s="127"/>
      <c r="DX175" s="127"/>
      <c r="DY175" s="127"/>
      <c r="DZ175" s="127"/>
      <c r="EA175" s="127"/>
      <c r="EB175" s="127"/>
      <c r="EC175" s="127"/>
      <c r="ED175" s="127"/>
      <c r="EE175" s="127"/>
      <c r="EF175" s="127"/>
      <c r="EG175" s="127"/>
      <c r="EH175" s="127"/>
      <c r="EI175" s="127"/>
      <c r="EJ175" s="127"/>
      <c r="EK175" s="127"/>
      <c r="EL175" s="127"/>
      <c r="EM175" s="127"/>
      <c r="EN175" s="127"/>
      <c r="EO175" s="127"/>
      <c r="EP175" s="127"/>
      <c r="EQ175" s="127"/>
      <c r="ER175" s="127"/>
      <c r="ES175" s="127"/>
      <c r="ET175" s="127"/>
      <c r="EU175" s="127"/>
      <c r="EV175" s="127"/>
      <c r="EW175" s="127"/>
      <c r="EX175" s="127"/>
      <c r="EY175" s="127"/>
      <c r="EZ175" s="127"/>
      <c r="FA175" s="127"/>
      <c r="FB175" s="127"/>
      <c r="FC175" s="127"/>
      <c r="FD175" s="127"/>
      <c r="FE175" s="127"/>
      <c r="FF175" s="127"/>
      <c r="FG175" s="127"/>
      <c r="FH175" s="127"/>
      <c r="FI175" s="127"/>
      <c r="FJ175" s="127"/>
      <c r="FK175" s="127"/>
      <c r="FL175" s="127"/>
      <c r="FM175" s="127"/>
      <c r="FN175" s="127"/>
      <c r="FO175" s="127"/>
      <c r="FP175" s="127"/>
      <c r="FQ175" s="127"/>
      <c r="FR175" s="127"/>
      <c r="FS175" s="127"/>
      <c r="FT175" s="127"/>
      <c r="FU175" s="127"/>
      <c r="FV175" s="127"/>
      <c r="FW175" s="127"/>
      <c r="FX175" s="127"/>
      <c r="FY175" s="127"/>
      <c r="FZ175" s="127"/>
      <c r="GA175" s="127"/>
      <c r="GB175" s="127"/>
      <c r="GC175" s="127"/>
      <c r="GD175" s="127"/>
      <c r="GE175" s="127"/>
      <c r="GF175" s="127"/>
      <c r="GG175" s="127"/>
      <c r="GH175" s="127"/>
      <c r="GI175" s="127"/>
      <c r="GJ175" s="127"/>
      <c r="GK175" s="127"/>
      <c r="GL175" s="127"/>
      <c r="GM175" s="127"/>
      <c r="GN175" s="127"/>
      <c r="GO175" s="127"/>
      <c r="GP175" s="127"/>
      <c r="GQ175" s="127"/>
      <c r="GR175" s="127"/>
      <c r="GS175" s="127"/>
      <c r="GT175" s="127"/>
      <c r="GU175" s="127"/>
      <c r="GV175" s="127"/>
      <c r="GW175" s="127"/>
      <c r="GX175" s="127"/>
      <c r="GY175" s="127"/>
      <c r="GZ175" s="127"/>
      <c r="HA175" s="127"/>
      <c r="HB175" s="127"/>
      <c r="HC175" s="127"/>
      <c r="HD175" s="127"/>
      <c r="HE175" s="127"/>
      <c r="HF175" s="127"/>
      <c r="HG175" s="127"/>
      <c r="HH175" s="127"/>
      <c r="HI175" s="127"/>
      <c r="HJ175" s="127"/>
      <c r="HK175" s="127"/>
      <c r="HL175" s="127"/>
      <c r="HM175" s="127"/>
      <c r="HN175" s="127"/>
      <c r="HO175" s="127"/>
      <c r="HP175" s="127"/>
      <c r="HQ175" s="127"/>
      <c r="HR175" s="127"/>
      <c r="HS175" s="127"/>
      <c r="HT175" s="127"/>
      <c r="HU175" s="127"/>
      <c r="HV175" s="127"/>
      <c r="HW175" s="127"/>
      <c r="HX175" s="127"/>
      <c r="HY175" s="127"/>
      <c r="HZ175" s="127"/>
      <c r="IA175" s="127"/>
      <c r="IB175" s="127"/>
      <c r="IC175" s="127"/>
      <c r="ID175" s="127"/>
      <c r="IE175" s="127"/>
      <c r="IF175" s="127"/>
      <c r="IG175" s="127"/>
      <c r="IH175" s="127"/>
      <c r="II175" s="127"/>
      <c r="IJ175" s="127"/>
      <c r="IK175" s="127"/>
      <c r="IL175" s="127"/>
      <c r="IM175" s="127"/>
      <c r="IN175" s="127"/>
      <c r="IO175" s="127"/>
      <c r="IP175" s="127"/>
      <c r="IQ175" s="127"/>
      <c r="IR175" s="127"/>
      <c r="IS175" s="127"/>
      <c r="IT175" s="127"/>
      <c r="IU175" s="127"/>
      <c r="IV175" s="127"/>
    </row>
    <row r="176" spans="1:256" x14ac:dyDescent="0.3">
      <c r="A176" s="126"/>
      <c r="B176" s="126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G176" s="127"/>
      <c r="BH176" s="127"/>
      <c r="BI176" s="127"/>
      <c r="BJ176" s="127"/>
      <c r="BK176" s="127"/>
      <c r="BL176" s="127"/>
      <c r="BM176" s="127"/>
      <c r="BN176" s="127"/>
      <c r="BO176" s="127"/>
      <c r="BP176" s="127"/>
      <c r="BQ176" s="127"/>
      <c r="BR176" s="127"/>
      <c r="BS176" s="127"/>
      <c r="BT176" s="127"/>
      <c r="BU176" s="127"/>
      <c r="BV176" s="127"/>
      <c r="BW176" s="127"/>
      <c r="BX176" s="127"/>
      <c r="BY176" s="127"/>
      <c r="BZ176" s="127"/>
      <c r="CA176" s="127"/>
      <c r="CB176" s="127"/>
      <c r="CC176" s="127"/>
      <c r="CD176" s="127"/>
      <c r="CE176" s="127"/>
      <c r="CF176" s="127"/>
      <c r="CG176" s="127"/>
      <c r="CH176" s="127"/>
      <c r="CI176" s="127"/>
      <c r="CJ176" s="127"/>
      <c r="CK176" s="127"/>
      <c r="CL176" s="127"/>
      <c r="CM176" s="127"/>
      <c r="CN176" s="127"/>
      <c r="CO176" s="127"/>
      <c r="CP176" s="127"/>
      <c r="CQ176" s="127"/>
      <c r="CR176" s="127"/>
      <c r="CS176" s="127"/>
      <c r="CT176" s="127"/>
      <c r="CU176" s="127"/>
      <c r="CV176" s="127"/>
      <c r="CW176" s="127"/>
      <c r="CX176" s="127"/>
      <c r="CY176" s="127"/>
      <c r="CZ176" s="127"/>
      <c r="DA176" s="127"/>
      <c r="DB176" s="127"/>
      <c r="DC176" s="127"/>
      <c r="DD176" s="127"/>
      <c r="DE176" s="127"/>
      <c r="DF176" s="127"/>
      <c r="DG176" s="127"/>
      <c r="DH176" s="127"/>
      <c r="DI176" s="127"/>
      <c r="DJ176" s="127"/>
      <c r="DK176" s="127"/>
      <c r="DL176" s="127"/>
      <c r="DM176" s="127"/>
      <c r="DN176" s="127"/>
      <c r="DO176" s="127"/>
      <c r="DP176" s="127"/>
      <c r="DQ176" s="127"/>
      <c r="DR176" s="127"/>
      <c r="DS176" s="127"/>
      <c r="DT176" s="127"/>
      <c r="DU176" s="127"/>
      <c r="DV176" s="127"/>
      <c r="DW176" s="127"/>
      <c r="DX176" s="127"/>
      <c r="DY176" s="127"/>
      <c r="DZ176" s="127"/>
      <c r="EA176" s="127"/>
      <c r="EB176" s="127"/>
      <c r="EC176" s="127"/>
      <c r="ED176" s="127"/>
      <c r="EE176" s="127"/>
      <c r="EF176" s="127"/>
      <c r="EG176" s="127"/>
      <c r="EH176" s="127"/>
      <c r="EI176" s="127"/>
      <c r="EJ176" s="127"/>
      <c r="EK176" s="127"/>
      <c r="EL176" s="127"/>
      <c r="EM176" s="127"/>
      <c r="EN176" s="127"/>
      <c r="EO176" s="127"/>
      <c r="EP176" s="127"/>
      <c r="EQ176" s="127"/>
      <c r="ER176" s="127"/>
      <c r="ES176" s="127"/>
      <c r="ET176" s="127"/>
      <c r="EU176" s="127"/>
      <c r="EV176" s="127"/>
      <c r="EW176" s="127"/>
      <c r="EX176" s="127"/>
      <c r="EY176" s="127"/>
      <c r="EZ176" s="127"/>
      <c r="FA176" s="127"/>
      <c r="FB176" s="127"/>
      <c r="FC176" s="127"/>
      <c r="FD176" s="127"/>
      <c r="FE176" s="127"/>
      <c r="FF176" s="127"/>
      <c r="FG176" s="127"/>
      <c r="FH176" s="127"/>
      <c r="FI176" s="127"/>
      <c r="FJ176" s="127"/>
      <c r="FK176" s="127"/>
      <c r="FL176" s="127"/>
      <c r="FM176" s="127"/>
      <c r="FN176" s="127"/>
      <c r="FO176" s="127"/>
      <c r="FP176" s="127"/>
      <c r="FQ176" s="127"/>
      <c r="FR176" s="127"/>
      <c r="FS176" s="127"/>
      <c r="FT176" s="127"/>
      <c r="FU176" s="127"/>
      <c r="FV176" s="127"/>
      <c r="FW176" s="127"/>
      <c r="FX176" s="127"/>
      <c r="FY176" s="127"/>
      <c r="FZ176" s="127"/>
      <c r="GA176" s="127"/>
      <c r="GB176" s="127"/>
      <c r="GC176" s="127"/>
      <c r="GD176" s="127"/>
      <c r="GE176" s="127"/>
      <c r="GF176" s="127"/>
      <c r="GG176" s="127"/>
      <c r="GH176" s="127"/>
      <c r="GI176" s="127"/>
      <c r="GJ176" s="127"/>
      <c r="GK176" s="127"/>
      <c r="GL176" s="127"/>
      <c r="GM176" s="127"/>
      <c r="GN176" s="127"/>
      <c r="GO176" s="127"/>
      <c r="GP176" s="127"/>
      <c r="GQ176" s="127"/>
      <c r="GR176" s="127"/>
      <c r="GS176" s="127"/>
      <c r="GT176" s="127"/>
      <c r="GU176" s="127"/>
      <c r="GV176" s="127"/>
      <c r="GW176" s="127"/>
      <c r="GX176" s="127"/>
      <c r="GY176" s="127"/>
      <c r="GZ176" s="127"/>
      <c r="HA176" s="127"/>
      <c r="HB176" s="127"/>
      <c r="HC176" s="127"/>
      <c r="HD176" s="127"/>
      <c r="HE176" s="127"/>
      <c r="HF176" s="127"/>
      <c r="HG176" s="127"/>
      <c r="HH176" s="127"/>
      <c r="HI176" s="127"/>
      <c r="HJ176" s="127"/>
      <c r="HK176" s="127"/>
      <c r="HL176" s="127"/>
      <c r="HM176" s="127"/>
      <c r="HN176" s="127"/>
      <c r="HO176" s="127"/>
      <c r="HP176" s="127"/>
      <c r="HQ176" s="127"/>
      <c r="HR176" s="127"/>
      <c r="HS176" s="127"/>
      <c r="HT176" s="127"/>
      <c r="HU176" s="127"/>
      <c r="HV176" s="127"/>
      <c r="HW176" s="127"/>
      <c r="HX176" s="127"/>
      <c r="HY176" s="127"/>
      <c r="HZ176" s="127"/>
      <c r="IA176" s="127"/>
      <c r="IB176" s="127"/>
      <c r="IC176" s="127"/>
      <c r="ID176" s="127"/>
      <c r="IE176" s="127"/>
      <c r="IF176" s="127"/>
      <c r="IG176" s="127"/>
      <c r="IH176" s="127"/>
      <c r="II176" s="127"/>
      <c r="IJ176" s="127"/>
      <c r="IK176" s="127"/>
      <c r="IL176" s="127"/>
      <c r="IM176" s="127"/>
      <c r="IN176" s="127"/>
      <c r="IO176" s="127"/>
      <c r="IP176" s="127"/>
      <c r="IQ176" s="127"/>
      <c r="IR176" s="127"/>
      <c r="IS176" s="127"/>
      <c r="IT176" s="127"/>
      <c r="IU176" s="127"/>
      <c r="IV176" s="127"/>
    </row>
    <row r="177" spans="1:256" x14ac:dyDescent="0.3">
      <c r="A177" s="126"/>
      <c r="B177" s="126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  <c r="AU177" s="127"/>
      <c r="AV177" s="127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G177" s="127"/>
      <c r="BH177" s="127"/>
      <c r="BI177" s="127"/>
      <c r="BJ177" s="127"/>
      <c r="BK177" s="127"/>
      <c r="BL177" s="127"/>
      <c r="BM177" s="127"/>
      <c r="BN177" s="127"/>
      <c r="BO177" s="127"/>
      <c r="BP177" s="127"/>
      <c r="BQ177" s="127"/>
      <c r="BR177" s="127"/>
      <c r="BS177" s="127"/>
      <c r="BT177" s="127"/>
      <c r="BU177" s="127"/>
      <c r="BV177" s="127"/>
      <c r="BW177" s="127"/>
      <c r="BX177" s="127"/>
      <c r="BY177" s="127"/>
      <c r="BZ177" s="127"/>
      <c r="CA177" s="127"/>
      <c r="CB177" s="127"/>
      <c r="CC177" s="127"/>
      <c r="CD177" s="127"/>
      <c r="CE177" s="127"/>
      <c r="CF177" s="127"/>
      <c r="CG177" s="127"/>
      <c r="CH177" s="127"/>
      <c r="CI177" s="127"/>
      <c r="CJ177" s="127"/>
      <c r="CK177" s="127"/>
      <c r="CL177" s="127"/>
      <c r="CM177" s="127"/>
      <c r="CN177" s="127"/>
      <c r="CO177" s="127"/>
      <c r="CP177" s="127"/>
      <c r="CQ177" s="127"/>
      <c r="CR177" s="127"/>
      <c r="CS177" s="127"/>
      <c r="CT177" s="127"/>
      <c r="CU177" s="127"/>
      <c r="CV177" s="127"/>
      <c r="CW177" s="127"/>
      <c r="CX177" s="127"/>
      <c r="CY177" s="127"/>
      <c r="CZ177" s="127"/>
      <c r="DA177" s="127"/>
      <c r="DB177" s="127"/>
      <c r="DC177" s="127"/>
      <c r="DD177" s="127"/>
      <c r="DE177" s="127"/>
      <c r="DF177" s="127"/>
      <c r="DG177" s="127"/>
      <c r="DH177" s="127"/>
      <c r="DI177" s="127"/>
      <c r="DJ177" s="127"/>
      <c r="DK177" s="127"/>
      <c r="DL177" s="127"/>
      <c r="DM177" s="127"/>
      <c r="DN177" s="127"/>
      <c r="DO177" s="127"/>
      <c r="DP177" s="127"/>
      <c r="DQ177" s="127"/>
      <c r="DR177" s="127"/>
      <c r="DS177" s="127"/>
      <c r="DT177" s="127"/>
      <c r="DU177" s="127"/>
      <c r="DV177" s="127"/>
      <c r="DW177" s="127"/>
      <c r="DX177" s="127"/>
      <c r="DY177" s="127"/>
      <c r="DZ177" s="127"/>
      <c r="EA177" s="127"/>
      <c r="EB177" s="127"/>
      <c r="EC177" s="127"/>
      <c r="ED177" s="127"/>
      <c r="EE177" s="127"/>
      <c r="EF177" s="127"/>
      <c r="EG177" s="127"/>
      <c r="EH177" s="127"/>
      <c r="EI177" s="127"/>
      <c r="EJ177" s="127"/>
      <c r="EK177" s="127"/>
      <c r="EL177" s="127"/>
      <c r="EM177" s="127"/>
      <c r="EN177" s="127"/>
      <c r="EO177" s="127"/>
      <c r="EP177" s="127"/>
      <c r="EQ177" s="127"/>
      <c r="ER177" s="127"/>
      <c r="ES177" s="127"/>
      <c r="ET177" s="127"/>
      <c r="EU177" s="127"/>
      <c r="EV177" s="127"/>
      <c r="EW177" s="127"/>
      <c r="EX177" s="127"/>
      <c r="EY177" s="127"/>
      <c r="EZ177" s="127"/>
      <c r="FA177" s="127"/>
      <c r="FB177" s="127"/>
      <c r="FC177" s="127"/>
      <c r="FD177" s="127"/>
      <c r="FE177" s="127"/>
      <c r="FF177" s="127"/>
      <c r="FG177" s="127"/>
      <c r="FH177" s="127"/>
      <c r="FI177" s="127"/>
      <c r="FJ177" s="127"/>
      <c r="FK177" s="127"/>
      <c r="FL177" s="127"/>
      <c r="FM177" s="127"/>
      <c r="FN177" s="127"/>
      <c r="FO177" s="127"/>
      <c r="FP177" s="127"/>
      <c r="FQ177" s="127"/>
      <c r="FR177" s="127"/>
      <c r="FS177" s="127"/>
      <c r="FT177" s="127"/>
      <c r="FU177" s="127"/>
      <c r="FV177" s="127"/>
      <c r="FW177" s="127"/>
      <c r="FX177" s="127"/>
      <c r="FY177" s="127"/>
      <c r="FZ177" s="127"/>
      <c r="GA177" s="127"/>
      <c r="GB177" s="127"/>
      <c r="GC177" s="127"/>
      <c r="GD177" s="127"/>
      <c r="GE177" s="127"/>
      <c r="GF177" s="127"/>
      <c r="GG177" s="127"/>
      <c r="GH177" s="127"/>
      <c r="GI177" s="127"/>
      <c r="GJ177" s="127"/>
      <c r="GK177" s="127"/>
      <c r="GL177" s="127"/>
      <c r="GM177" s="127"/>
      <c r="GN177" s="127"/>
      <c r="GO177" s="127"/>
      <c r="GP177" s="127"/>
      <c r="GQ177" s="127"/>
      <c r="GR177" s="127"/>
      <c r="GS177" s="127"/>
      <c r="GT177" s="127"/>
      <c r="GU177" s="127"/>
      <c r="GV177" s="127"/>
      <c r="GW177" s="127"/>
      <c r="GX177" s="127"/>
      <c r="GY177" s="127"/>
      <c r="GZ177" s="127"/>
      <c r="HA177" s="127"/>
      <c r="HB177" s="127"/>
      <c r="HC177" s="127"/>
      <c r="HD177" s="127"/>
      <c r="HE177" s="127"/>
      <c r="HF177" s="127"/>
      <c r="HG177" s="127"/>
      <c r="HH177" s="127"/>
      <c r="HI177" s="127"/>
      <c r="HJ177" s="127"/>
      <c r="HK177" s="127"/>
      <c r="HL177" s="127"/>
      <c r="HM177" s="127"/>
      <c r="HN177" s="127"/>
      <c r="HO177" s="127"/>
      <c r="HP177" s="127"/>
      <c r="HQ177" s="127"/>
      <c r="HR177" s="127"/>
      <c r="HS177" s="127"/>
      <c r="HT177" s="127"/>
      <c r="HU177" s="127"/>
      <c r="HV177" s="127"/>
      <c r="HW177" s="127"/>
      <c r="HX177" s="127"/>
      <c r="HY177" s="127"/>
      <c r="HZ177" s="127"/>
      <c r="IA177" s="127"/>
      <c r="IB177" s="127"/>
      <c r="IC177" s="127"/>
      <c r="ID177" s="127"/>
      <c r="IE177" s="127"/>
      <c r="IF177" s="127"/>
      <c r="IG177" s="127"/>
      <c r="IH177" s="127"/>
      <c r="II177" s="127"/>
      <c r="IJ177" s="127"/>
      <c r="IK177" s="127"/>
      <c r="IL177" s="127"/>
      <c r="IM177" s="127"/>
      <c r="IN177" s="127"/>
      <c r="IO177" s="127"/>
      <c r="IP177" s="127"/>
      <c r="IQ177" s="127"/>
      <c r="IR177" s="127"/>
      <c r="IS177" s="127"/>
      <c r="IT177" s="127"/>
      <c r="IU177" s="127"/>
      <c r="IV177" s="127"/>
    </row>
    <row r="178" spans="1:256" x14ac:dyDescent="0.3">
      <c r="A178" s="126"/>
      <c r="B178" s="126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C178" s="127"/>
      <c r="AD178" s="127"/>
      <c r="AE178" s="127"/>
      <c r="AF178" s="127"/>
      <c r="AG178" s="127"/>
      <c r="AH178" s="127"/>
      <c r="AI178" s="127"/>
      <c r="AJ178" s="127"/>
      <c r="AK178" s="127"/>
      <c r="AL178" s="127"/>
      <c r="AM178" s="127"/>
      <c r="AN178" s="127"/>
      <c r="AO178" s="127"/>
      <c r="AP178" s="127"/>
      <c r="AQ178" s="127"/>
      <c r="AR178" s="127"/>
      <c r="AS178" s="127"/>
      <c r="AT178" s="127"/>
      <c r="AU178" s="127"/>
      <c r="AV178" s="127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G178" s="127"/>
      <c r="BH178" s="127"/>
      <c r="BI178" s="127"/>
      <c r="BJ178" s="127"/>
      <c r="BK178" s="127"/>
      <c r="BL178" s="127"/>
      <c r="BM178" s="127"/>
      <c r="BN178" s="127"/>
      <c r="BO178" s="127"/>
      <c r="BP178" s="127"/>
      <c r="BQ178" s="127"/>
      <c r="BR178" s="127"/>
      <c r="BS178" s="127"/>
      <c r="BT178" s="127"/>
      <c r="BU178" s="127"/>
      <c r="BV178" s="127"/>
      <c r="BW178" s="127"/>
      <c r="BX178" s="127"/>
      <c r="BY178" s="127"/>
      <c r="BZ178" s="127"/>
      <c r="CA178" s="127"/>
      <c r="CB178" s="127"/>
      <c r="CC178" s="127"/>
      <c r="CD178" s="127"/>
      <c r="CE178" s="127"/>
      <c r="CF178" s="127"/>
      <c r="CG178" s="127"/>
      <c r="CH178" s="127"/>
      <c r="CI178" s="127"/>
      <c r="CJ178" s="127"/>
      <c r="CK178" s="127"/>
      <c r="CL178" s="127"/>
      <c r="CM178" s="127"/>
      <c r="CN178" s="127"/>
      <c r="CO178" s="127"/>
      <c r="CP178" s="127"/>
      <c r="CQ178" s="127"/>
      <c r="CR178" s="127"/>
      <c r="CS178" s="127"/>
      <c r="CT178" s="127"/>
      <c r="CU178" s="127"/>
      <c r="CV178" s="127"/>
      <c r="CW178" s="127"/>
      <c r="CX178" s="127"/>
      <c r="CY178" s="127"/>
      <c r="CZ178" s="127"/>
      <c r="DA178" s="127"/>
      <c r="DB178" s="127"/>
      <c r="DC178" s="127"/>
      <c r="DD178" s="127"/>
      <c r="DE178" s="127"/>
      <c r="DF178" s="127"/>
      <c r="DG178" s="127"/>
      <c r="DH178" s="127"/>
      <c r="DI178" s="127"/>
      <c r="DJ178" s="127"/>
      <c r="DK178" s="127"/>
      <c r="DL178" s="127"/>
      <c r="DM178" s="127"/>
      <c r="DN178" s="127"/>
      <c r="DO178" s="127"/>
      <c r="DP178" s="127"/>
      <c r="DQ178" s="127"/>
      <c r="DR178" s="127"/>
      <c r="DS178" s="127"/>
      <c r="DT178" s="127"/>
      <c r="DU178" s="127"/>
      <c r="DV178" s="127"/>
      <c r="DW178" s="127"/>
      <c r="DX178" s="127"/>
      <c r="DY178" s="127"/>
      <c r="DZ178" s="127"/>
      <c r="EA178" s="127"/>
      <c r="EB178" s="127"/>
      <c r="EC178" s="127"/>
      <c r="ED178" s="127"/>
      <c r="EE178" s="127"/>
      <c r="EF178" s="127"/>
      <c r="EG178" s="127"/>
      <c r="EH178" s="127"/>
      <c r="EI178" s="127"/>
      <c r="EJ178" s="127"/>
      <c r="EK178" s="127"/>
      <c r="EL178" s="127"/>
      <c r="EM178" s="127"/>
      <c r="EN178" s="127"/>
      <c r="EO178" s="127"/>
      <c r="EP178" s="127"/>
      <c r="EQ178" s="127"/>
      <c r="ER178" s="127"/>
      <c r="ES178" s="127"/>
      <c r="ET178" s="127"/>
      <c r="EU178" s="127"/>
      <c r="EV178" s="127"/>
      <c r="EW178" s="127"/>
      <c r="EX178" s="127"/>
      <c r="EY178" s="127"/>
      <c r="EZ178" s="127"/>
      <c r="FA178" s="127"/>
      <c r="FB178" s="127"/>
      <c r="FC178" s="127"/>
      <c r="FD178" s="127"/>
      <c r="FE178" s="127"/>
      <c r="FF178" s="127"/>
      <c r="FG178" s="127"/>
      <c r="FH178" s="127"/>
      <c r="FI178" s="127"/>
      <c r="FJ178" s="127"/>
      <c r="FK178" s="127"/>
      <c r="FL178" s="127"/>
      <c r="FM178" s="127"/>
      <c r="FN178" s="127"/>
      <c r="FO178" s="127"/>
      <c r="FP178" s="127"/>
      <c r="FQ178" s="127"/>
      <c r="FR178" s="127"/>
      <c r="FS178" s="127"/>
      <c r="FT178" s="127"/>
      <c r="FU178" s="127"/>
      <c r="FV178" s="127"/>
      <c r="FW178" s="127"/>
      <c r="FX178" s="127"/>
      <c r="FY178" s="127"/>
      <c r="FZ178" s="127"/>
      <c r="GA178" s="127"/>
      <c r="GB178" s="127"/>
      <c r="GC178" s="127"/>
      <c r="GD178" s="127"/>
      <c r="GE178" s="127"/>
      <c r="GF178" s="127"/>
      <c r="GG178" s="127"/>
      <c r="GH178" s="127"/>
      <c r="GI178" s="127"/>
      <c r="GJ178" s="127"/>
      <c r="GK178" s="127"/>
      <c r="GL178" s="127"/>
      <c r="GM178" s="127"/>
      <c r="GN178" s="127"/>
      <c r="GO178" s="127"/>
      <c r="GP178" s="127"/>
      <c r="GQ178" s="127"/>
      <c r="GR178" s="127"/>
      <c r="GS178" s="127"/>
      <c r="GT178" s="127"/>
      <c r="GU178" s="127"/>
      <c r="GV178" s="127"/>
      <c r="GW178" s="127"/>
      <c r="GX178" s="127"/>
      <c r="GY178" s="127"/>
      <c r="GZ178" s="127"/>
      <c r="HA178" s="127"/>
      <c r="HB178" s="127"/>
      <c r="HC178" s="127"/>
      <c r="HD178" s="127"/>
      <c r="HE178" s="127"/>
      <c r="HF178" s="127"/>
      <c r="HG178" s="127"/>
      <c r="HH178" s="127"/>
      <c r="HI178" s="127"/>
      <c r="HJ178" s="127"/>
      <c r="HK178" s="127"/>
      <c r="HL178" s="127"/>
      <c r="HM178" s="127"/>
      <c r="HN178" s="127"/>
      <c r="HO178" s="127"/>
      <c r="HP178" s="127"/>
      <c r="HQ178" s="127"/>
      <c r="HR178" s="127"/>
      <c r="HS178" s="127"/>
      <c r="HT178" s="127"/>
      <c r="HU178" s="127"/>
      <c r="HV178" s="127"/>
      <c r="HW178" s="127"/>
      <c r="HX178" s="127"/>
      <c r="HY178" s="127"/>
      <c r="HZ178" s="127"/>
      <c r="IA178" s="127"/>
      <c r="IB178" s="127"/>
      <c r="IC178" s="127"/>
      <c r="ID178" s="127"/>
      <c r="IE178" s="127"/>
      <c r="IF178" s="127"/>
      <c r="IG178" s="127"/>
      <c r="IH178" s="127"/>
      <c r="II178" s="127"/>
      <c r="IJ178" s="127"/>
      <c r="IK178" s="127"/>
      <c r="IL178" s="127"/>
      <c r="IM178" s="127"/>
      <c r="IN178" s="127"/>
      <c r="IO178" s="127"/>
      <c r="IP178" s="127"/>
      <c r="IQ178" s="127"/>
      <c r="IR178" s="127"/>
      <c r="IS178" s="127"/>
      <c r="IT178" s="127"/>
      <c r="IU178" s="127"/>
      <c r="IV178" s="127"/>
    </row>
    <row r="179" spans="1:256" x14ac:dyDescent="0.3">
      <c r="A179" s="126"/>
      <c r="B179" s="126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7"/>
      <c r="AJ179" s="127"/>
      <c r="AK179" s="127"/>
      <c r="AL179" s="127"/>
      <c r="AM179" s="127"/>
      <c r="AN179" s="127"/>
      <c r="AO179" s="127"/>
      <c r="AP179" s="127"/>
      <c r="AQ179" s="127"/>
      <c r="AR179" s="127"/>
      <c r="AS179" s="127"/>
      <c r="AT179" s="127"/>
      <c r="AU179" s="127"/>
      <c r="AV179" s="127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G179" s="127"/>
      <c r="BH179" s="127"/>
      <c r="BI179" s="127"/>
      <c r="BJ179" s="127"/>
      <c r="BK179" s="127"/>
      <c r="BL179" s="127"/>
      <c r="BM179" s="127"/>
      <c r="BN179" s="127"/>
      <c r="BO179" s="127"/>
      <c r="BP179" s="127"/>
      <c r="BQ179" s="127"/>
      <c r="BR179" s="127"/>
      <c r="BS179" s="127"/>
      <c r="BT179" s="127"/>
      <c r="BU179" s="127"/>
      <c r="BV179" s="127"/>
      <c r="BW179" s="127"/>
      <c r="BX179" s="127"/>
      <c r="BY179" s="127"/>
      <c r="BZ179" s="127"/>
      <c r="CA179" s="127"/>
      <c r="CB179" s="127"/>
      <c r="CC179" s="127"/>
      <c r="CD179" s="127"/>
      <c r="CE179" s="127"/>
      <c r="CF179" s="127"/>
      <c r="CG179" s="127"/>
      <c r="CH179" s="127"/>
      <c r="CI179" s="127"/>
      <c r="CJ179" s="127"/>
      <c r="CK179" s="127"/>
      <c r="CL179" s="127"/>
      <c r="CM179" s="127"/>
      <c r="CN179" s="127"/>
      <c r="CO179" s="127"/>
      <c r="CP179" s="127"/>
      <c r="CQ179" s="127"/>
      <c r="CR179" s="127"/>
      <c r="CS179" s="127"/>
      <c r="CT179" s="127"/>
      <c r="CU179" s="127"/>
      <c r="CV179" s="127"/>
      <c r="CW179" s="127"/>
      <c r="CX179" s="127"/>
      <c r="CY179" s="127"/>
      <c r="CZ179" s="127"/>
      <c r="DA179" s="127"/>
      <c r="DB179" s="127"/>
      <c r="DC179" s="127"/>
      <c r="DD179" s="127"/>
      <c r="DE179" s="127"/>
      <c r="DF179" s="127"/>
      <c r="DG179" s="127"/>
      <c r="DH179" s="127"/>
      <c r="DI179" s="127"/>
      <c r="DJ179" s="127"/>
      <c r="DK179" s="127"/>
      <c r="DL179" s="127"/>
      <c r="DM179" s="127"/>
      <c r="DN179" s="127"/>
      <c r="DO179" s="127"/>
      <c r="DP179" s="127"/>
      <c r="DQ179" s="127"/>
      <c r="DR179" s="127"/>
      <c r="DS179" s="127"/>
      <c r="DT179" s="127"/>
      <c r="DU179" s="127"/>
      <c r="DV179" s="127"/>
      <c r="DW179" s="127"/>
      <c r="DX179" s="127"/>
      <c r="DY179" s="127"/>
      <c r="DZ179" s="127"/>
      <c r="EA179" s="127"/>
      <c r="EB179" s="127"/>
      <c r="EC179" s="127"/>
      <c r="ED179" s="127"/>
      <c r="EE179" s="127"/>
      <c r="EF179" s="127"/>
      <c r="EG179" s="127"/>
      <c r="EH179" s="127"/>
      <c r="EI179" s="127"/>
      <c r="EJ179" s="127"/>
      <c r="EK179" s="127"/>
      <c r="EL179" s="127"/>
      <c r="EM179" s="127"/>
      <c r="EN179" s="127"/>
      <c r="EO179" s="127"/>
      <c r="EP179" s="127"/>
      <c r="EQ179" s="127"/>
      <c r="ER179" s="127"/>
      <c r="ES179" s="127"/>
      <c r="ET179" s="127"/>
      <c r="EU179" s="127"/>
      <c r="EV179" s="127"/>
      <c r="EW179" s="127"/>
      <c r="EX179" s="127"/>
      <c r="EY179" s="127"/>
      <c r="EZ179" s="127"/>
      <c r="FA179" s="127"/>
      <c r="FB179" s="127"/>
      <c r="FC179" s="127"/>
      <c r="FD179" s="127"/>
      <c r="FE179" s="127"/>
      <c r="FF179" s="127"/>
      <c r="FG179" s="127"/>
      <c r="FH179" s="127"/>
      <c r="FI179" s="127"/>
      <c r="FJ179" s="127"/>
      <c r="FK179" s="127"/>
      <c r="FL179" s="127"/>
      <c r="FM179" s="127"/>
      <c r="FN179" s="127"/>
      <c r="FO179" s="127"/>
      <c r="FP179" s="127"/>
      <c r="FQ179" s="127"/>
      <c r="FR179" s="127"/>
      <c r="FS179" s="127"/>
      <c r="FT179" s="127"/>
      <c r="FU179" s="127"/>
      <c r="FV179" s="127"/>
      <c r="FW179" s="127"/>
      <c r="FX179" s="127"/>
      <c r="FY179" s="127"/>
      <c r="FZ179" s="127"/>
      <c r="GA179" s="127"/>
      <c r="GB179" s="127"/>
      <c r="GC179" s="127"/>
      <c r="GD179" s="127"/>
      <c r="GE179" s="127"/>
      <c r="GF179" s="127"/>
      <c r="GG179" s="127"/>
      <c r="GH179" s="127"/>
      <c r="GI179" s="127"/>
      <c r="GJ179" s="127"/>
      <c r="GK179" s="127"/>
      <c r="GL179" s="127"/>
      <c r="GM179" s="127"/>
      <c r="GN179" s="127"/>
      <c r="GO179" s="127"/>
      <c r="GP179" s="127"/>
      <c r="GQ179" s="127"/>
      <c r="GR179" s="127"/>
      <c r="GS179" s="127"/>
      <c r="GT179" s="127"/>
      <c r="GU179" s="127"/>
      <c r="GV179" s="127"/>
      <c r="GW179" s="127"/>
      <c r="GX179" s="127"/>
      <c r="GY179" s="127"/>
      <c r="GZ179" s="127"/>
      <c r="HA179" s="127"/>
      <c r="HB179" s="127"/>
      <c r="HC179" s="127"/>
      <c r="HD179" s="127"/>
      <c r="HE179" s="127"/>
      <c r="HF179" s="127"/>
      <c r="HG179" s="127"/>
      <c r="HH179" s="127"/>
      <c r="HI179" s="127"/>
      <c r="HJ179" s="127"/>
      <c r="HK179" s="127"/>
      <c r="HL179" s="127"/>
      <c r="HM179" s="127"/>
      <c r="HN179" s="127"/>
      <c r="HO179" s="127"/>
      <c r="HP179" s="127"/>
      <c r="HQ179" s="127"/>
      <c r="HR179" s="127"/>
      <c r="HS179" s="127"/>
      <c r="HT179" s="127"/>
      <c r="HU179" s="127"/>
      <c r="HV179" s="127"/>
      <c r="HW179" s="127"/>
      <c r="HX179" s="127"/>
      <c r="HY179" s="127"/>
      <c r="HZ179" s="127"/>
      <c r="IA179" s="127"/>
      <c r="IB179" s="127"/>
      <c r="IC179" s="127"/>
      <c r="ID179" s="127"/>
      <c r="IE179" s="127"/>
      <c r="IF179" s="127"/>
      <c r="IG179" s="127"/>
      <c r="IH179" s="127"/>
      <c r="II179" s="127"/>
      <c r="IJ179" s="127"/>
      <c r="IK179" s="127"/>
      <c r="IL179" s="127"/>
      <c r="IM179" s="127"/>
      <c r="IN179" s="127"/>
      <c r="IO179" s="127"/>
      <c r="IP179" s="127"/>
      <c r="IQ179" s="127"/>
      <c r="IR179" s="127"/>
      <c r="IS179" s="127"/>
      <c r="IT179" s="127"/>
      <c r="IU179" s="127"/>
      <c r="IV179" s="127"/>
    </row>
    <row r="180" spans="1:256" x14ac:dyDescent="0.3">
      <c r="A180" s="126"/>
      <c r="B180" s="126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  <c r="AB180" s="127"/>
      <c r="AC180" s="127"/>
      <c r="AD180" s="127"/>
      <c r="AE180" s="127"/>
      <c r="AF180" s="127"/>
      <c r="AG180" s="127"/>
      <c r="AH180" s="127"/>
      <c r="AI180" s="127"/>
      <c r="AJ180" s="127"/>
      <c r="AK180" s="127"/>
      <c r="AL180" s="127"/>
      <c r="AM180" s="127"/>
      <c r="AN180" s="127"/>
      <c r="AO180" s="127"/>
      <c r="AP180" s="127"/>
      <c r="AQ180" s="127"/>
      <c r="AR180" s="127"/>
      <c r="AS180" s="127"/>
      <c r="AT180" s="127"/>
      <c r="AU180" s="127"/>
      <c r="AV180" s="127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G180" s="127"/>
      <c r="BH180" s="127"/>
      <c r="BI180" s="127"/>
      <c r="BJ180" s="127"/>
      <c r="BK180" s="127"/>
      <c r="BL180" s="127"/>
      <c r="BM180" s="127"/>
      <c r="BN180" s="127"/>
      <c r="BO180" s="127"/>
      <c r="BP180" s="127"/>
      <c r="BQ180" s="127"/>
      <c r="BR180" s="127"/>
      <c r="BS180" s="127"/>
      <c r="BT180" s="127"/>
      <c r="BU180" s="127"/>
      <c r="BV180" s="127"/>
      <c r="BW180" s="127"/>
      <c r="BX180" s="127"/>
      <c r="BY180" s="127"/>
      <c r="BZ180" s="127"/>
      <c r="CA180" s="127"/>
      <c r="CB180" s="127"/>
      <c r="CC180" s="127"/>
      <c r="CD180" s="127"/>
      <c r="CE180" s="127"/>
      <c r="CF180" s="127"/>
      <c r="CG180" s="127"/>
      <c r="CH180" s="127"/>
      <c r="CI180" s="127"/>
      <c r="CJ180" s="127"/>
      <c r="CK180" s="127"/>
      <c r="CL180" s="127"/>
      <c r="CM180" s="127"/>
      <c r="CN180" s="127"/>
      <c r="CO180" s="127"/>
      <c r="CP180" s="127"/>
      <c r="CQ180" s="127"/>
      <c r="CR180" s="127"/>
      <c r="CS180" s="127"/>
      <c r="CT180" s="127"/>
      <c r="CU180" s="127"/>
      <c r="CV180" s="127"/>
      <c r="CW180" s="127"/>
      <c r="CX180" s="127"/>
      <c r="CY180" s="127"/>
      <c r="CZ180" s="127"/>
      <c r="DA180" s="127"/>
      <c r="DB180" s="127"/>
      <c r="DC180" s="127"/>
      <c r="DD180" s="127"/>
      <c r="DE180" s="127"/>
      <c r="DF180" s="127"/>
      <c r="DG180" s="127"/>
      <c r="DH180" s="127"/>
      <c r="DI180" s="127"/>
      <c r="DJ180" s="127"/>
      <c r="DK180" s="127"/>
      <c r="DL180" s="127"/>
      <c r="DM180" s="127"/>
      <c r="DN180" s="127"/>
      <c r="DO180" s="127"/>
      <c r="DP180" s="127"/>
      <c r="DQ180" s="127"/>
      <c r="DR180" s="127"/>
      <c r="DS180" s="127"/>
      <c r="DT180" s="127"/>
      <c r="DU180" s="127"/>
      <c r="DV180" s="127"/>
      <c r="DW180" s="127"/>
      <c r="DX180" s="127"/>
      <c r="DY180" s="127"/>
      <c r="DZ180" s="127"/>
      <c r="EA180" s="127"/>
      <c r="EB180" s="127"/>
      <c r="EC180" s="127"/>
      <c r="ED180" s="127"/>
      <c r="EE180" s="127"/>
      <c r="EF180" s="127"/>
      <c r="EG180" s="127"/>
      <c r="EH180" s="127"/>
      <c r="EI180" s="127"/>
      <c r="EJ180" s="127"/>
      <c r="EK180" s="127"/>
      <c r="EL180" s="127"/>
      <c r="EM180" s="127"/>
      <c r="EN180" s="127"/>
      <c r="EO180" s="127"/>
      <c r="EP180" s="127"/>
      <c r="EQ180" s="127"/>
      <c r="ER180" s="127"/>
      <c r="ES180" s="127"/>
      <c r="ET180" s="127"/>
      <c r="EU180" s="127"/>
      <c r="EV180" s="127"/>
      <c r="EW180" s="127"/>
      <c r="EX180" s="127"/>
      <c r="EY180" s="127"/>
      <c r="EZ180" s="127"/>
      <c r="FA180" s="127"/>
      <c r="FB180" s="127"/>
      <c r="FC180" s="127"/>
      <c r="FD180" s="127"/>
      <c r="FE180" s="127"/>
      <c r="FF180" s="127"/>
      <c r="FG180" s="127"/>
      <c r="FH180" s="127"/>
      <c r="FI180" s="127"/>
      <c r="FJ180" s="127"/>
      <c r="FK180" s="127"/>
      <c r="FL180" s="127"/>
      <c r="FM180" s="127"/>
      <c r="FN180" s="127"/>
      <c r="FO180" s="127"/>
      <c r="FP180" s="127"/>
      <c r="FQ180" s="127"/>
      <c r="FR180" s="127"/>
      <c r="FS180" s="127"/>
      <c r="FT180" s="127"/>
      <c r="FU180" s="127"/>
      <c r="FV180" s="127"/>
      <c r="FW180" s="127"/>
      <c r="FX180" s="127"/>
      <c r="FY180" s="127"/>
      <c r="FZ180" s="127"/>
      <c r="GA180" s="127"/>
      <c r="GB180" s="127"/>
      <c r="GC180" s="127"/>
      <c r="GD180" s="127"/>
      <c r="GE180" s="127"/>
      <c r="GF180" s="127"/>
      <c r="GG180" s="127"/>
      <c r="GH180" s="127"/>
      <c r="GI180" s="127"/>
      <c r="GJ180" s="127"/>
      <c r="GK180" s="127"/>
      <c r="GL180" s="127"/>
      <c r="GM180" s="127"/>
      <c r="GN180" s="127"/>
      <c r="GO180" s="127"/>
      <c r="GP180" s="127"/>
      <c r="GQ180" s="127"/>
      <c r="GR180" s="127"/>
      <c r="GS180" s="127"/>
      <c r="GT180" s="127"/>
      <c r="GU180" s="127"/>
      <c r="GV180" s="127"/>
      <c r="GW180" s="127"/>
      <c r="GX180" s="127"/>
      <c r="GY180" s="127"/>
      <c r="GZ180" s="127"/>
      <c r="HA180" s="127"/>
      <c r="HB180" s="127"/>
      <c r="HC180" s="127"/>
      <c r="HD180" s="127"/>
      <c r="HE180" s="127"/>
      <c r="HF180" s="127"/>
      <c r="HG180" s="127"/>
      <c r="HH180" s="127"/>
      <c r="HI180" s="127"/>
      <c r="HJ180" s="127"/>
      <c r="HK180" s="127"/>
      <c r="HL180" s="127"/>
      <c r="HM180" s="127"/>
      <c r="HN180" s="127"/>
      <c r="HO180" s="127"/>
      <c r="HP180" s="127"/>
      <c r="HQ180" s="127"/>
      <c r="HR180" s="127"/>
      <c r="HS180" s="127"/>
      <c r="HT180" s="127"/>
      <c r="HU180" s="127"/>
      <c r="HV180" s="127"/>
      <c r="HW180" s="127"/>
      <c r="HX180" s="127"/>
      <c r="HY180" s="127"/>
      <c r="HZ180" s="127"/>
      <c r="IA180" s="127"/>
      <c r="IB180" s="127"/>
      <c r="IC180" s="127"/>
      <c r="ID180" s="127"/>
      <c r="IE180" s="127"/>
      <c r="IF180" s="127"/>
      <c r="IG180" s="127"/>
      <c r="IH180" s="127"/>
      <c r="II180" s="127"/>
      <c r="IJ180" s="127"/>
      <c r="IK180" s="127"/>
      <c r="IL180" s="127"/>
      <c r="IM180" s="127"/>
      <c r="IN180" s="127"/>
      <c r="IO180" s="127"/>
      <c r="IP180" s="127"/>
      <c r="IQ180" s="127"/>
      <c r="IR180" s="127"/>
      <c r="IS180" s="127"/>
      <c r="IT180" s="127"/>
      <c r="IU180" s="127"/>
      <c r="IV180" s="127"/>
    </row>
    <row r="181" spans="1:256" x14ac:dyDescent="0.3">
      <c r="A181" s="126"/>
      <c r="B181" s="126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C181" s="127"/>
      <c r="AD181" s="127"/>
      <c r="AE181" s="127"/>
      <c r="AF181" s="127"/>
      <c r="AG181" s="127"/>
      <c r="AH181" s="127"/>
      <c r="AI181" s="127"/>
      <c r="AJ181" s="127"/>
      <c r="AK181" s="127"/>
      <c r="AL181" s="127"/>
      <c r="AM181" s="127"/>
      <c r="AN181" s="127"/>
      <c r="AO181" s="127"/>
      <c r="AP181" s="127"/>
      <c r="AQ181" s="127"/>
      <c r="AR181" s="127"/>
      <c r="AS181" s="127"/>
      <c r="AT181" s="127"/>
      <c r="AU181" s="127"/>
      <c r="AV181" s="127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G181" s="127"/>
      <c r="BH181" s="127"/>
      <c r="BI181" s="127"/>
      <c r="BJ181" s="127"/>
      <c r="BK181" s="127"/>
      <c r="BL181" s="127"/>
      <c r="BM181" s="127"/>
      <c r="BN181" s="127"/>
      <c r="BO181" s="127"/>
      <c r="BP181" s="127"/>
      <c r="BQ181" s="127"/>
      <c r="BR181" s="127"/>
      <c r="BS181" s="127"/>
      <c r="BT181" s="127"/>
      <c r="BU181" s="127"/>
      <c r="BV181" s="127"/>
      <c r="BW181" s="127"/>
      <c r="BX181" s="127"/>
      <c r="BY181" s="127"/>
      <c r="BZ181" s="127"/>
      <c r="CA181" s="127"/>
      <c r="CB181" s="127"/>
      <c r="CC181" s="127"/>
      <c r="CD181" s="127"/>
      <c r="CE181" s="127"/>
      <c r="CF181" s="127"/>
      <c r="CG181" s="127"/>
      <c r="CH181" s="127"/>
      <c r="CI181" s="127"/>
      <c r="CJ181" s="127"/>
      <c r="CK181" s="127"/>
      <c r="CL181" s="127"/>
      <c r="CM181" s="127"/>
      <c r="CN181" s="127"/>
      <c r="CO181" s="127"/>
      <c r="CP181" s="127"/>
      <c r="CQ181" s="127"/>
      <c r="CR181" s="127"/>
      <c r="CS181" s="127"/>
      <c r="CT181" s="127"/>
      <c r="CU181" s="127"/>
      <c r="CV181" s="127"/>
      <c r="CW181" s="127"/>
      <c r="CX181" s="127"/>
      <c r="CY181" s="127"/>
      <c r="CZ181" s="127"/>
      <c r="DA181" s="127"/>
      <c r="DB181" s="127"/>
      <c r="DC181" s="127"/>
      <c r="DD181" s="127"/>
      <c r="DE181" s="127"/>
      <c r="DF181" s="127"/>
      <c r="DG181" s="127"/>
      <c r="DH181" s="127"/>
      <c r="DI181" s="127"/>
      <c r="DJ181" s="127"/>
      <c r="DK181" s="127"/>
      <c r="DL181" s="127"/>
      <c r="DM181" s="127"/>
      <c r="DN181" s="127"/>
      <c r="DO181" s="127"/>
      <c r="DP181" s="127"/>
      <c r="DQ181" s="127"/>
      <c r="DR181" s="127"/>
      <c r="DS181" s="127"/>
      <c r="DT181" s="127"/>
      <c r="DU181" s="127"/>
      <c r="DV181" s="127"/>
      <c r="DW181" s="127"/>
      <c r="DX181" s="127"/>
      <c r="DY181" s="127"/>
      <c r="DZ181" s="127"/>
      <c r="EA181" s="127"/>
      <c r="EB181" s="127"/>
      <c r="EC181" s="127"/>
      <c r="ED181" s="127"/>
      <c r="EE181" s="127"/>
      <c r="EF181" s="127"/>
      <c r="EG181" s="127"/>
      <c r="EH181" s="127"/>
      <c r="EI181" s="127"/>
      <c r="EJ181" s="127"/>
      <c r="EK181" s="127"/>
      <c r="EL181" s="127"/>
      <c r="EM181" s="127"/>
      <c r="EN181" s="127"/>
      <c r="EO181" s="127"/>
      <c r="EP181" s="127"/>
      <c r="EQ181" s="127"/>
      <c r="ER181" s="127"/>
      <c r="ES181" s="127"/>
      <c r="ET181" s="127"/>
      <c r="EU181" s="127"/>
      <c r="EV181" s="127"/>
      <c r="EW181" s="127"/>
      <c r="EX181" s="127"/>
      <c r="EY181" s="127"/>
      <c r="EZ181" s="127"/>
      <c r="FA181" s="127"/>
      <c r="FB181" s="127"/>
      <c r="FC181" s="127"/>
      <c r="FD181" s="127"/>
      <c r="FE181" s="127"/>
      <c r="FF181" s="127"/>
      <c r="FG181" s="127"/>
      <c r="FH181" s="127"/>
      <c r="FI181" s="127"/>
      <c r="FJ181" s="127"/>
      <c r="FK181" s="127"/>
      <c r="FL181" s="127"/>
      <c r="FM181" s="127"/>
      <c r="FN181" s="127"/>
      <c r="FO181" s="127"/>
      <c r="FP181" s="127"/>
      <c r="FQ181" s="127"/>
      <c r="FR181" s="127"/>
      <c r="FS181" s="127"/>
      <c r="FT181" s="127"/>
      <c r="FU181" s="127"/>
      <c r="FV181" s="127"/>
      <c r="FW181" s="127"/>
      <c r="FX181" s="127"/>
      <c r="FY181" s="127"/>
      <c r="FZ181" s="127"/>
      <c r="GA181" s="127"/>
      <c r="GB181" s="127"/>
      <c r="GC181" s="127"/>
      <c r="GD181" s="127"/>
      <c r="GE181" s="127"/>
      <c r="GF181" s="127"/>
      <c r="GG181" s="127"/>
      <c r="GH181" s="127"/>
      <c r="GI181" s="127"/>
      <c r="GJ181" s="127"/>
      <c r="GK181" s="127"/>
      <c r="GL181" s="127"/>
      <c r="GM181" s="127"/>
      <c r="GN181" s="127"/>
      <c r="GO181" s="127"/>
      <c r="GP181" s="127"/>
      <c r="GQ181" s="127"/>
      <c r="GR181" s="127"/>
      <c r="GS181" s="127"/>
      <c r="GT181" s="127"/>
      <c r="GU181" s="127"/>
      <c r="GV181" s="127"/>
      <c r="GW181" s="127"/>
      <c r="GX181" s="127"/>
      <c r="GY181" s="127"/>
      <c r="GZ181" s="127"/>
      <c r="HA181" s="127"/>
      <c r="HB181" s="127"/>
      <c r="HC181" s="127"/>
      <c r="HD181" s="127"/>
      <c r="HE181" s="127"/>
      <c r="HF181" s="127"/>
      <c r="HG181" s="127"/>
      <c r="HH181" s="127"/>
      <c r="HI181" s="127"/>
      <c r="HJ181" s="127"/>
      <c r="HK181" s="127"/>
      <c r="HL181" s="127"/>
      <c r="HM181" s="127"/>
      <c r="HN181" s="127"/>
      <c r="HO181" s="127"/>
      <c r="HP181" s="127"/>
      <c r="HQ181" s="127"/>
      <c r="HR181" s="127"/>
      <c r="HS181" s="127"/>
      <c r="HT181" s="127"/>
      <c r="HU181" s="127"/>
      <c r="HV181" s="127"/>
      <c r="HW181" s="127"/>
      <c r="HX181" s="127"/>
      <c r="HY181" s="127"/>
      <c r="HZ181" s="127"/>
      <c r="IA181" s="127"/>
      <c r="IB181" s="127"/>
      <c r="IC181" s="127"/>
      <c r="ID181" s="127"/>
      <c r="IE181" s="127"/>
      <c r="IF181" s="127"/>
      <c r="IG181" s="127"/>
      <c r="IH181" s="127"/>
      <c r="II181" s="127"/>
      <c r="IJ181" s="127"/>
      <c r="IK181" s="127"/>
      <c r="IL181" s="127"/>
      <c r="IM181" s="127"/>
      <c r="IN181" s="127"/>
      <c r="IO181" s="127"/>
      <c r="IP181" s="127"/>
      <c r="IQ181" s="127"/>
      <c r="IR181" s="127"/>
      <c r="IS181" s="127"/>
      <c r="IT181" s="127"/>
      <c r="IU181" s="127"/>
      <c r="IV181" s="127"/>
    </row>
    <row r="182" spans="1:256" x14ac:dyDescent="0.3">
      <c r="A182" s="126"/>
      <c r="B182" s="126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127"/>
      <c r="AO182" s="127"/>
      <c r="AP182" s="127"/>
      <c r="AQ182" s="127"/>
      <c r="AR182" s="127"/>
      <c r="AS182" s="127"/>
      <c r="AT182" s="127"/>
      <c r="AU182" s="127"/>
      <c r="AV182" s="127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G182" s="127"/>
      <c r="BH182" s="127"/>
      <c r="BI182" s="127"/>
      <c r="BJ182" s="127"/>
      <c r="BK182" s="127"/>
      <c r="BL182" s="127"/>
      <c r="BM182" s="127"/>
      <c r="BN182" s="127"/>
      <c r="BO182" s="127"/>
      <c r="BP182" s="127"/>
      <c r="BQ182" s="127"/>
      <c r="BR182" s="127"/>
      <c r="BS182" s="127"/>
      <c r="BT182" s="127"/>
      <c r="BU182" s="127"/>
      <c r="BV182" s="127"/>
      <c r="BW182" s="127"/>
      <c r="BX182" s="127"/>
      <c r="BY182" s="127"/>
      <c r="BZ182" s="127"/>
      <c r="CA182" s="127"/>
      <c r="CB182" s="127"/>
      <c r="CC182" s="127"/>
      <c r="CD182" s="127"/>
      <c r="CE182" s="127"/>
      <c r="CF182" s="127"/>
      <c r="CG182" s="127"/>
      <c r="CH182" s="127"/>
      <c r="CI182" s="127"/>
      <c r="CJ182" s="127"/>
      <c r="CK182" s="127"/>
      <c r="CL182" s="127"/>
      <c r="CM182" s="127"/>
      <c r="CN182" s="127"/>
      <c r="CO182" s="127"/>
      <c r="CP182" s="127"/>
      <c r="CQ182" s="127"/>
      <c r="CR182" s="127"/>
      <c r="CS182" s="127"/>
      <c r="CT182" s="127"/>
      <c r="CU182" s="127"/>
      <c r="CV182" s="127"/>
      <c r="CW182" s="127"/>
      <c r="CX182" s="127"/>
      <c r="CY182" s="127"/>
      <c r="CZ182" s="127"/>
      <c r="DA182" s="127"/>
      <c r="DB182" s="127"/>
      <c r="DC182" s="127"/>
      <c r="DD182" s="127"/>
      <c r="DE182" s="127"/>
      <c r="DF182" s="127"/>
      <c r="DG182" s="127"/>
      <c r="DH182" s="127"/>
      <c r="DI182" s="127"/>
      <c r="DJ182" s="127"/>
      <c r="DK182" s="127"/>
      <c r="DL182" s="127"/>
      <c r="DM182" s="127"/>
      <c r="DN182" s="127"/>
      <c r="DO182" s="127"/>
      <c r="DP182" s="127"/>
      <c r="DQ182" s="127"/>
      <c r="DR182" s="127"/>
      <c r="DS182" s="127"/>
      <c r="DT182" s="127"/>
      <c r="DU182" s="127"/>
      <c r="DV182" s="127"/>
      <c r="DW182" s="127"/>
      <c r="DX182" s="127"/>
      <c r="DY182" s="127"/>
      <c r="DZ182" s="127"/>
      <c r="EA182" s="127"/>
      <c r="EB182" s="127"/>
      <c r="EC182" s="127"/>
      <c r="ED182" s="127"/>
      <c r="EE182" s="127"/>
      <c r="EF182" s="127"/>
      <c r="EG182" s="127"/>
      <c r="EH182" s="127"/>
      <c r="EI182" s="127"/>
      <c r="EJ182" s="127"/>
      <c r="EK182" s="127"/>
      <c r="EL182" s="127"/>
      <c r="EM182" s="127"/>
      <c r="EN182" s="127"/>
      <c r="EO182" s="127"/>
      <c r="EP182" s="127"/>
      <c r="EQ182" s="127"/>
      <c r="ER182" s="127"/>
      <c r="ES182" s="127"/>
      <c r="ET182" s="127"/>
      <c r="EU182" s="127"/>
      <c r="EV182" s="127"/>
      <c r="EW182" s="127"/>
      <c r="EX182" s="127"/>
      <c r="EY182" s="127"/>
      <c r="EZ182" s="127"/>
      <c r="FA182" s="127"/>
      <c r="FB182" s="127"/>
      <c r="FC182" s="127"/>
      <c r="FD182" s="127"/>
      <c r="FE182" s="127"/>
      <c r="FF182" s="127"/>
      <c r="FG182" s="127"/>
      <c r="FH182" s="127"/>
      <c r="FI182" s="127"/>
      <c r="FJ182" s="127"/>
      <c r="FK182" s="127"/>
      <c r="FL182" s="127"/>
      <c r="FM182" s="127"/>
      <c r="FN182" s="127"/>
      <c r="FO182" s="127"/>
      <c r="FP182" s="127"/>
      <c r="FQ182" s="127"/>
      <c r="FR182" s="127"/>
      <c r="FS182" s="127"/>
      <c r="FT182" s="127"/>
      <c r="FU182" s="127"/>
      <c r="FV182" s="127"/>
      <c r="FW182" s="127"/>
      <c r="FX182" s="127"/>
      <c r="FY182" s="127"/>
      <c r="FZ182" s="127"/>
      <c r="GA182" s="127"/>
      <c r="GB182" s="127"/>
      <c r="GC182" s="127"/>
      <c r="GD182" s="127"/>
      <c r="GE182" s="127"/>
      <c r="GF182" s="127"/>
      <c r="GG182" s="127"/>
      <c r="GH182" s="127"/>
      <c r="GI182" s="127"/>
      <c r="GJ182" s="127"/>
      <c r="GK182" s="127"/>
      <c r="GL182" s="127"/>
      <c r="GM182" s="127"/>
      <c r="GN182" s="127"/>
      <c r="GO182" s="127"/>
      <c r="GP182" s="127"/>
      <c r="GQ182" s="127"/>
      <c r="GR182" s="127"/>
      <c r="GS182" s="127"/>
      <c r="GT182" s="127"/>
      <c r="GU182" s="127"/>
      <c r="GV182" s="127"/>
      <c r="GW182" s="127"/>
      <c r="GX182" s="127"/>
      <c r="GY182" s="127"/>
      <c r="GZ182" s="127"/>
      <c r="HA182" s="127"/>
      <c r="HB182" s="127"/>
      <c r="HC182" s="127"/>
      <c r="HD182" s="127"/>
      <c r="HE182" s="127"/>
      <c r="HF182" s="127"/>
      <c r="HG182" s="127"/>
      <c r="HH182" s="127"/>
      <c r="HI182" s="127"/>
      <c r="HJ182" s="127"/>
      <c r="HK182" s="127"/>
      <c r="HL182" s="127"/>
      <c r="HM182" s="127"/>
      <c r="HN182" s="127"/>
      <c r="HO182" s="127"/>
      <c r="HP182" s="127"/>
      <c r="HQ182" s="127"/>
      <c r="HR182" s="127"/>
      <c r="HS182" s="127"/>
      <c r="HT182" s="127"/>
      <c r="HU182" s="127"/>
      <c r="HV182" s="127"/>
      <c r="HW182" s="127"/>
      <c r="HX182" s="127"/>
      <c r="HY182" s="127"/>
      <c r="HZ182" s="127"/>
      <c r="IA182" s="127"/>
      <c r="IB182" s="127"/>
      <c r="IC182" s="127"/>
      <c r="ID182" s="127"/>
      <c r="IE182" s="127"/>
      <c r="IF182" s="127"/>
      <c r="IG182" s="127"/>
      <c r="IH182" s="127"/>
      <c r="II182" s="127"/>
      <c r="IJ182" s="127"/>
      <c r="IK182" s="127"/>
      <c r="IL182" s="127"/>
      <c r="IM182" s="127"/>
      <c r="IN182" s="127"/>
      <c r="IO182" s="127"/>
      <c r="IP182" s="127"/>
      <c r="IQ182" s="127"/>
      <c r="IR182" s="127"/>
      <c r="IS182" s="127"/>
      <c r="IT182" s="127"/>
      <c r="IU182" s="127"/>
      <c r="IV182" s="127"/>
    </row>
    <row r="183" spans="1:256" x14ac:dyDescent="0.3">
      <c r="A183" s="126"/>
      <c r="B183" s="126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127"/>
      <c r="AO183" s="127"/>
      <c r="AP183" s="127"/>
      <c r="AQ183" s="127"/>
      <c r="AR183" s="127"/>
      <c r="AS183" s="127"/>
      <c r="AT183" s="127"/>
      <c r="AU183" s="127"/>
      <c r="AV183" s="127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G183" s="127"/>
      <c r="BH183" s="127"/>
      <c r="BI183" s="127"/>
      <c r="BJ183" s="127"/>
      <c r="BK183" s="127"/>
      <c r="BL183" s="127"/>
      <c r="BM183" s="127"/>
      <c r="BN183" s="127"/>
      <c r="BO183" s="127"/>
      <c r="BP183" s="127"/>
      <c r="BQ183" s="127"/>
      <c r="BR183" s="127"/>
      <c r="BS183" s="127"/>
      <c r="BT183" s="127"/>
      <c r="BU183" s="127"/>
      <c r="BV183" s="127"/>
      <c r="BW183" s="127"/>
      <c r="BX183" s="127"/>
      <c r="BY183" s="127"/>
      <c r="BZ183" s="127"/>
      <c r="CA183" s="127"/>
      <c r="CB183" s="127"/>
      <c r="CC183" s="127"/>
      <c r="CD183" s="127"/>
      <c r="CE183" s="127"/>
      <c r="CF183" s="127"/>
      <c r="CG183" s="127"/>
      <c r="CH183" s="127"/>
      <c r="CI183" s="127"/>
      <c r="CJ183" s="127"/>
      <c r="CK183" s="127"/>
      <c r="CL183" s="127"/>
      <c r="CM183" s="127"/>
      <c r="CN183" s="127"/>
      <c r="CO183" s="127"/>
      <c r="CP183" s="127"/>
      <c r="CQ183" s="127"/>
      <c r="CR183" s="127"/>
      <c r="CS183" s="127"/>
      <c r="CT183" s="127"/>
      <c r="CU183" s="127"/>
      <c r="CV183" s="127"/>
      <c r="CW183" s="127"/>
      <c r="CX183" s="127"/>
      <c r="CY183" s="127"/>
      <c r="CZ183" s="127"/>
      <c r="DA183" s="127"/>
      <c r="DB183" s="127"/>
      <c r="DC183" s="127"/>
      <c r="DD183" s="127"/>
      <c r="DE183" s="127"/>
      <c r="DF183" s="127"/>
      <c r="DG183" s="127"/>
      <c r="DH183" s="127"/>
      <c r="DI183" s="127"/>
      <c r="DJ183" s="127"/>
      <c r="DK183" s="127"/>
      <c r="DL183" s="127"/>
      <c r="DM183" s="127"/>
      <c r="DN183" s="127"/>
      <c r="DO183" s="127"/>
      <c r="DP183" s="127"/>
      <c r="DQ183" s="127"/>
      <c r="DR183" s="127"/>
      <c r="DS183" s="127"/>
      <c r="DT183" s="127"/>
      <c r="DU183" s="127"/>
      <c r="DV183" s="127"/>
      <c r="DW183" s="127"/>
      <c r="DX183" s="127"/>
      <c r="DY183" s="127"/>
      <c r="DZ183" s="127"/>
      <c r="EA183" s="127"/>
      <c r="EB183" s="127"/>
      <c r="EC183" s="127"/>
      <c r="ED183" s="127"/>
      <c r="EE183" s="127"/>
      <c r="EF183" s="127"/>
      <c r="EG183" s="127"/>
      <c r="EH183" s="127"/>
      <c r="EI183" s="127"/>
      <c r="EJ183" s="127"/>
      <c r="EK183" s="127"/>
      <c r="EL183" s="127"/>
      <c r="EM183" s="127"/>
      <c r="EN183" s="127"/>
      <c r="EO183" s="127"/>
      <c r="EP183" s="127"/>
      <c r="EQ183" s="127"/>
      <c r="ER183" s="127"/>
      <c r="ES183" s="127"/>
      <c r="ET183" s="127"/>
      <c r="EU183" s="127"/>
      <c r="EV183" s="127"/>
      <c r="EW183" s="127"/>
      <c r="EX183" s="127"/>
      <c r="EY183" s="127"/>
      <c r="EZ183" s="127"/>
      <c r="FA183" s="127"/>
      <c r="FB183" s="127"/>
      <c r="FC183" s="127"/>
      <c r="FD183" s="127"/>
      <c r="FE183" s="127"/>
      <c r="FF183" s="127"/>
      <c r="FG183" s="127"/>
      <c r="FH183" s="127"/>
      <c r="FI183" s="127"/>
      <c r="FJ183" s="127"/>
      <c r="FK183" s="127"/>
      <c r="FL183" s="127"/>
      <c r="FM183" s="127"/>
      <c r="FN183" s="127"/>
      <c r="FO183" s="127"/>
      <c r="FP183" s="127"/>
      <c r="FQ183" s="127"/>
      <c r="FR183" s="127"/>
      <c r="FS183" s="127"/>
      <c r="FT183" s="127"/>
      <c r="FU183" s="127"/>
      <c r="FV183" s="127"/>
      <c r="FW183" s="127"/>
      <c r="FX183" s="127"/>
      <c r="FY183" s="127"/>
      <c r="FZ183" s="127"/>
      <c r="GA183" s="127"/>
      <c r="GB183" s="127"/>
      <c r="GC183" s="127"/>
      <c r="GD183" s="127"/>
      <c r="GE183" s="127"/>
      <c r="GF183" s="127"/>
      <c r="GG183" s="127"/>
      <c r="GH183" s="127"/>
      <c r="GI183" s="127"/>
      <c r="GJ183" s="127"/>
      <c r="GK183" s="127"/>
      <c r="GL183" s="127"/>
      <c r="GM183" s="127"/>
      <c r="GN183" s="127"/>
      <c r="GO183" s="127"/>
      <c r="GP183" s="127"/>
      <c r="GQ183" s="127"/>
      <c r="GR183" s="127"/>
      <c r="GS183" s="127"/>
      <c r="GT183" s="127"/>
      <c r="GU183" s="127"/>
      <c r="GV183" s="127"/>
      <c r="GW183" s="127"/>
      <c r="GX183" s="127"/>
      <c r="GY183" s="127"/>
      <c r="GZ183" s="127"/>
      <c r="HA183" s="127"/>
      <c r="HB183" s="127"/>
      <c r="HC183" s="127"/>
      <c r="HD183" s="127"/>
      <c r="HE183" s="127"/>
      <c r="HF183" s="127"/>
      <c r="HG183" s="127"/>
      <c r="HH183" s="127"/>
      <c r="HI183" s="127"/>
      <c r="HJ183" s="127"/>
      <c r="HK183" s="127"/>
      <c r="HL183" s="127"/>
      <c r="HM183" s="127"/>
      <c r="HN183" s="127"/>
      <c r="HO183" s="127"/>
      <c r="HP183" s="127"/>
      <c r="HQ183" s="127"/>
      <c r="HR183" s="127"/>
      <c r="HS183" s="127"/>
      <c r="HT183" s="127"/>
      <c r="HU183" s="127"/>
      <c r="HV183" s="127"/>
      <c r="HW183" s="127"/>
      <c r="HX183" s="127"/>
      <c r="HY183" s="127"/>
      <c r="HZ183" s="127"/>
      <c r="IA183" s="127"/>
      <c r="IB183" s="127"/>
      <c r="IC183" s="127"/>
      <c r="ID183" s="127"/>
      <c r="IE183" s="127"/>
      <c r="IF183" s="127"/>
      <c r="IG183" s="127"/>
      <c r="IH183" s="127"/>
      <c r="II183" s="127"/>
      <c r="IJ183" s="127"/>
      <c r="IK183" s="127"/>
      <c r="IL183" s="127"/>
      <c r="IM183" s="127"/>
      <c r="IN183" s="127"/>
      <c r="IO183" s="127"/>
      <c r="IP183" s="127"/>
      <c r="IQ183" s="127"/>
      <c r="IR183" s="127"/>
      <c r="IS183" s="127"/>
      <c r="IT183" s="127"/>
      <c r="IU183" s="127"/>
      <c r="IV183" s="127"/>
    </row>
    <row r="184" spans="1:256" x14ac:dyDescent="0.3">
      <c r="A184" s="126"/>
      <c r="B184" s="126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27"/>
      <c r="CO184" s="127"/>
      <c r="CP184" s="127"/>
      <c r="CQ184" s="127"/>
      <c r="CR184" s="127"/>
      <c r="CS184" s="127"/>
      <c r="CT184" s="127"/>
      <c r="CU184" s="127"/>
      <c r="CV184" s="127"/>
      <c r="CW184" s="127"/>
      <c r="CX184" s="127"/>
      <c r="CY184" s="127"/>
      <c r="CZ184" s="127"/>
      <c r="DA184" s="127"/>
      <c r="DB184" s="127"/>
      <c r="DC184" s="127"/>
      <c r="DD184" s="127"/>
      <c r="DE184" s="127"/>
      <c r="DF184" s="127"/>
      <c r="DG184" s="127"/>
      <c r="DH184" s="127"/>
      <c r="DI184" s="127"/>
      <c r="DJ184" s="127"/>
      <c r="DK184" s="127"/>
      <c r="DL184" s="127"/>
      <c r="DM184" s="127"/>
      <c r="DN184" s="127"/>
      <c r="DO184" s="127"/>
      <c r="DP184" s="127"/>
      <c r="DQ184" s="127"/>
      <c r="DR184" s="127"/>
      <c r="DS184" s="127"/>
      <c r="DT184" s="127"/>
      <c r="DU184" s="127"/>
      <c r="DV184" s="127"/>
      <c r="DW184" s="127"/>
      <c r="DX184" s="127"/>
      <c r="DY184" s="127"/>
      <c r="DZ184" s="127"/>
      <c r="EA184" s="127"/>
      <c r="EB184" s="127"/>
      <c r="EC184" s="127"/>
      <c r="ED184" s="127"/>
      <c r="EE184" s="127"/>
      <c r="EF184" s="127"/>
      <c r="EG184" s="127"/>
      <c r="EH184" s="127"/>
      <c r="EI184" s="127"/>
      <c r="EJ184" s="127"/>
      <c r="EK184" s="127"/>
      <c r="EL184" s="127"/>
      <c r="EM184" s="127"/>
      <c r="EN184" s="127"/>
      <c r="EO184" s="127"/>
      <c r="EP184" s="127"/>
      <c r="EQ184" s="127"/>
      <c r="ER184" s="127"/>
      <c r="ES184" s="127"/>
      <c r="ET184" s="127"/>
      <c r="EU184" s="127"/>
      <c r="EV184" s="127"/>
      <c r="EW184" s="127"/>
      <c r="EX184" s="127"/>
      <c r="EY184" s="127"/>
      <c r="EZ184" s="127"/>
      <c r="FA184" s="127"/>
      <c r="FB184" s="127"/>
      <c r="FC184" s="127"/>
      <c r="FD184" s="127"/>
      <c r="FE184" s="127"/>
      <c r="FF184" s="127"/>
      <c r="FG184" s="127"/>
      <c r="FH184" s="127"/>
      <c r="FI184" s="127"/>
      <c r="FJ184" s="127"/>
      <c r="FK184" s="127"/>
      <c r="FL184" s="127"/>
      <c r="FM184" s="127"/>
      <c r="FN184" s="127"/>
      <c r="FO184" s="127"/>
      <c r="FP184" s="127"/>
      <c r="FQ184" s="127"/>
      <c r="FR184" s="127"/>
      <c r="FS184" s="127"/>
      <c r="FT184" s="127"/>
      <c r="FU184" s="127"/>
      <c r="FV184" s="127"/>
      <c r="FW184" s="127"/>
      <c r="FX184" s="127"/>
      <c r="FY184" s="127"/>
      <c r="FZ184" s="127"/>
      <c r="GA184" s="127"/>
      <c r="GB184" s="127"/>
      <c r="GC184" s="127"/>
      <c r="GD184" s="127"/>
      <c r="GE184" s="127"/>
      <c r="GF184" s="127"/>
      <c r="GG184" s="127"/>
      <c r="GH184" s="127"/>
      <c r="GI184" s="127"/>
      <c r="GJ184" s="127"/>
      <c r="GK184" s="127"/>
      <c r="GL184" s="127"/>
      <c r="GM184" s="127"/>
      <c r="GN184" s="127"/>
      <c r="GO184" s="127"/>
      <c r="GP184" s="127"/>
      <c r="GQ184" s="127"/>
      <c r="GR184" s="127"/>
      <c r="GS184" s="127"/>
      <c r="GT184" s="127"/>
      <c r="GU184" s="127"/>
      <c r="GV184" s="127"/>
      <c r="GW184" s="127"/>
      <c r="GX184" s="127"/>
      <c r="GY184" s="127"/>
      <c r="GZ184" s="127"/>
      <c r="HA184" s="127"/>
      <c r="HB184" s="127"/>
      <c r="HC184" s="127"/>
      <c r="HD184" s="127"/>
      <c r="HE184" s="127"/>
      <c r="HF184" s="127"/>
      <c r="HG184" s="127"/>
      <c r="HH184" s="127"/>
      <c r="HI184" s="127"/>
      <c r="HJ184" s="127"/>
      <c r="HK184" s="127"/>
      <c r="HL184" s="127"/>
      <c r="HM184" s="127"/>
      <c r="HN184" s="127"/>
      <c r="HO184" s="127"/>
      <c r="HP184" s="127"/>
      <c r="HQ184" s="127"/>
      <c r="HR184" s="127"/>
      <c r="HS184" s="127"/>
      <c r="HT184" s="127"/>
      <c r="HU184" s="127"/>
      <c r="HV184" s="127"/>
      <c r="HW184" s="127"/>
      <c r="HX184" s="127"/>
      <c r="HY184" s="127"/>
      <c r="HZ184" s="127"/>
      <c r="IA184" s="127"/>
      <c r="IB184" s="127"/>
      <c r="IC184" s="127"/>
      <c r="ID184" s="127"/>
      <c r="IE184" s="127"/>
      <c r="IF184" s="127"/>
      <c r="IG184" s="127"/>
      <c r="IH184" s="127"/>
      <c r="II184" s="127"/>
      <c r="IJ184" s="127"/>
      <c r="IK184" s="127"/>
      <c r="IL184" s="127"/>
      <c r="IM184" s="127"/>
      <c r="IN184" s="127"/>
      <c r="IO184" s="127"/>
      <c r="IP184" s="127"/>
      <c r="IQ184" s="127"/>
      <c r="IR184" s="127"/>
      <c r="IS184" s="127"/>
      <c r="IT184" s="127"/>
      <c r="IU184" s="127"/>
      <c r="IV184" s="127"/>
    </row>
    <row r="185" spans="1:256" x14ac:dyDescent="0.3">
      <c r="A185" s="126"/>
      <c r="B185" s="126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G185" s="127"/>
      <c r="BH185" s="127"/>
      <c r="BI185" s="127"/>
      <c r="BJ185" s="127"/>
      <c r="BK185" s="127"/>
      <c r="BL185" s="127"/>
      <c r="BM185" s="127"/>
      <c r="BN185" s="127"/>
      <c r="BO185" s="127"/>
      <c r="BP185" s="127"/>
      <c r="BQ185" s="127"/>
      <c r="BR185" s="127"/>
      <c r="BS185" s="127"/>
      <c r="BT185" s="127"/>
      <c r="BU185" s="127"/>
      <c r="BV185" s="127"/>
      <c r="BW185" s="127"/>
      <c r="BX185" s="127"/>
      <c r="BY185" s="127"/>
      <c r="BZ185" s="127"/>
      <c r="CA185" s="127"/>
      <c r="CB185" s="127"/>
      <c r="CC185" s="127"/>
      <c r="CD185" s="127"/>
      <c r="CE185" s="127"/>
      <c r="CF185" s="127"/>
      <c r="CG185" s="127"/>
      <c r="CH185" s="127"/>
      <c r="CI185" s="127"/>
      <c r="CJ185" s="127"/>
      <c r="CK185" s="127"/>
      <c r="CL185" s="127"/>
      <c r="CM185" s="127"/>
      <c r="CN185" s="127"/>
      <c r="CO185" s="127"/>
      <c r="CP185" s="127"/>
      <c r="CQ185" s="127"/>
      <c r="CR185" s="127"/>
      <c r="CS185" s="127"/>
      <c r="CT185" s="127"/>
      <c r="CU185" s="127"/>
      <c r="CV185" s="127"/>
      <c r="CW185" s="127"/>
      <c r="CX185" s="127"/>
      <c r="CY185" s="127"/>
      <c r="CZ185" s="127"/>
      <c r="DA185" s="127"/>
      <c r="DB185" s="127"/>
      <c r="DC185" s="127"/>
      <c r="DD185" s="127"/>
      <c r="DE185" s="127"/>
      <c r="DF185" s="127"/>
      <c r="DG185" s="127"/>
      <c r="DH185" s="127"/>
      <c r="DI185" s="127"/>
      <c r="DJ185" s="127"/>
      <c r="DK185" s="127"/>
      <c r="DL185" s="127"/>
      <c r="DM185" s="127"/>
      <c r="DN185" s="127"/>
      <c r="DO185" s="127"/>
      <c r="DP185" s="127"/>
      <c r="DQ185" s="127"/>
      <c r="DR185" s="127"/>
      <c r="DS185" s="127"/>
      <c r="DT185" s="127"/>
      <c r="DU185" s="127"/>
      <c r="DV185" s="127"/>
      <c r="DW185" s="127"/>
      <c r="DX185" s="127"/>
      <c r="DY185" s="127"/>
      <c r="DZ185" s="127"/>
      <c r="EA185" s="127"/>
      <c r="EB185" s="127"/>
      <c r="EC185" s="127"/>
      <c r="ED185" s="127"/>
      <c r="EE185" s="127"/>
      <c r="EF185" s="127"/>
      <c r="EG185" s="127"/>
      <c r="EH185" s="127"/>
      <c r="EI185" s="127"/>
      <c r="EJ185" s="127"/>
      <c r="EK185" s="127"/>
      <c r="EL185" s="127"/>
      <c r="EM185" s="127"/>
      <c r="EN185" s="127"/>
      <c r="EO185" s="127"/>
      <c r="EP185" s="127"/>
      <c r="EQ185" s="127"/>
      <c r="ER185" s="127"/>
      <c r="ES185" s="127"/>
      <c r="ET185" s="127"/>
      <c r="EU185" s="127"/>
      <c r="EV185" s="127"/>
      <c r="EW185" s="127"/>
      <c r="EX185" s="127"/>
      <c r="EY185" s="127"/>
      <c r="EZ185" s="127"/>
      <c r="FA185" s="127"/>
      <c r="FB185" s="127"/>
      <c r="FC185" s="127"/>
      <c r="FD185" s="127"/>
      <c r="FE185" s="127"/>
      <c r="FF185" s="127"/>
      <c r="FG185" s="127"/>
      <c r="FH185" s="127"/>
      <c r="FI185" s="127"/>
      <c r="FJ185" s="127"/>
      <c r="FK185" s="127"/>
      <c r="FL185" s="127"/>
      <c r="FM185" s="127"/>
      <c r="FN185" s="127"/>
      <c r="FO185" s="127"/>
      <c r="FP185" s="127"/>
      <c r="FQ185" s="127"/>
      <c r="FR185" s="127"/>
      <c r="FS185" s="127"/>
      <c r="FT185" s="127"/>
      <c r="FU185" s="127"/>
      <c r="FV185" s="127"/>
      <c r="FW185" s="127"/>
      <c r="FX185" s="127"/>
      <c r="FY185" s="127"/>
      <c r="FZ185" s="127"/>
      <c r="GA185" s="127"/>
      <c r="GB185" s="127"/>
      <c r="GC185" s="127"/>
      <c r="GD185" s="127"/>
      <c r="GE185" s="127"/>
      <c r="GF185" s="127"/>
      <c r="GG185" s="127"/>
      <c r="GH185" s="127"/>
      <c r="GI185" s="127"/>
      <c r="GJ185" s="127"/>
      <c r="GK185" s="127"/>
      <c r="GL185" s="127"/>
      <c r="GM185" s="127"/>
      <c r="GN185" s="127"/>
      <c r="GO185" s="127"/>
      <c r="GP185" s="127"/>
      <c r="GQ185" s="127"/>
      <c r="GR185" s="127"/>
      <c r="GS185" s="127"/>
      <c r="GT185" s="127"/>
      <c r="GU185" s="127"/>
      <c r="GV185" s="127"/>
      <c r="GW185" s="127"/>
      <c r="GX185" s="127"/>
      <c r="GY185" s="127"/>
      <c r="GZ185" s="127"/>
      <c r="HA185" s="127"/>
      <c r="HB185" s="127"/>
      <c r="HC185" s="127"/>
      <c r="HD185" s="127"/>
      <c r="HE185" s="127"/>
      <c r="HF185" s="127"/>
      <c r="HG185" s="127"/>
      <c r="HH185" s="127"/>
      <c r="HI185" s="127"/>
      <c r="HJ185" s="127"/>
      <c r="HK185" s="127"/>
      <c r="HL185" s="127"/>
      <c r="HM185" s="127"/>
      <c r="HN185" s="127"/>
      <c r="HO185" s="127"/>
      <c r="HP185" s="127"/>
      <c r="HQ185" s="127"/>
      <c r="HR185" s="127"/>
      <c r="HS185" s="127"/>
      <c r="HT185" s="127"/>
      <c r="HU185" s="127"/>
      <c r="HV185" s="127"/>
      <c r="HW185" s="127"/>
      <c r="HX185" s="127"/>
      <c r="HY185" s="127"/>
      <c r="HZ185" s="127"/>
      <c r="IA185" s="127"/>
      <c r="IB185" s="127"/>
      <c r="IC185" s="127"/>
      <c r="ID185" s="127"/>
      <c r="IE185" s="127"/>
      <c r="IF185" s="127"/>
      <c r="IG185" s="127"/>
      <c r="IH185" s="127"/>
      <c r="II185" s="127"/>
      <c r="IJ185" s="127"/>
      <c r="IK185" s="127"/>
      <c r="IL185" s="127"/>
      <c r="IM185" s="127"/>
      <c r="IN185" s="127"/>
      <c r="IO185" s="127"/>
      <c r="IP185" s="127"/>
      <c r="IQ185" s="127"/>
      <c r="IR185" s="127"/>
      <c r="IS185" s="127"/>
      <c r="IT185" s="127"/>
      <c r="IU185" s="127"/>
      <c r="IV185" s="127"/>
    </row>
    <row r="186" spans="1:256" x14ac:dyDescent="0.3">
      <c r="A186" s="126"/>
      <c r="B186" s="126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G186" s="127"/>
      <c r="BH186" s="127"/>
      <c r="BI186" s="127"/>
      <c r="BJ186" s="127"/>
      <c r="BK186" s="127"/>
      <c r="BL186" s="127"/>
      <c r="BM186" s="127"/>
      <c r="BN186" s="127"/>
      <c r="BO186" s="127"/>
      <c r="BP186" s="127"/>
      <c r="BQ186" s="127"/>
      <c r="BR186" s="127"/>
      <c r="BS186" s="127"/>
      <c r="BT186" s="127"/>
      <c r="BU186" s="127"/>
      <c r="BV186" s="127"/>
      <c r="BW186" s="127"/>
      <c r="BX186" s="127"/>
      <c r="BY186" s="127"/>
      <c r="BZ186" s="127"/>
      <c r="CA186" s="127"/>
      <c r="CB186" s="127"/>
      <c r="CC186" s="127"/>
      <c r="CD186" s="127"/>
      <c r="CE186" s="127"/>
      <c r="CF186" s="127"/>
      <c r="CG186" s="127"/>
      <c r="CH186" s="127"/>
      <c r="CI186" s="127"/>
      <c r="CJ186" s="127"/>
      <c r="CK186" s="127"/>
      <c r="CL186" s="127"/>
      <c r="CM186" s="127"/>
      <c r="CN186" s="127"/>
      <c r="CO186" s="127"/>
      <c r="CP186" s="127"/>
      <c r="CQ186" s="127"/>
      <c r="CR186" s="127"/>
      <c r="CS186" s="127"/>
      <c r="CT186" s="127"/>
      <c r="CU186" s="127"/>
      <c r="CV186" s="127"/>
      <c r="CW186" s="127"/>
      <c r="CX186" s="127"/>
      <c r="CY186" s="127"/>
      <c r="CZ186" s="127"/>
      <c r="DA186" s="127"/>
      <c r="DB186" s="127"/>
      <c r="DC186" s="127"/>
      <c r="DD186" s="127"/>
      <c r="DE186" s="127"/>
      <c r="DF186" s="127"/>
      <c r="DG186" s="127"/>
      <c r="DH186" s="127"/>
      <c r="DI186" s="127"/>
      <c r="DJ186" s="127"/>
      <c r="DK186" s="127"/>
      <c r="DL186" s="127"/>
      <c r="DM186" s="127"/>
      <c r="DN186" s="127"/>
      <c r="DO186" s="127"/>
      <c r="DP186" s="127"/>
      <c r="DQ186" s="127"/>
      <c r="DR186" s="127"/>
      <c r="DS186" s="127"/>
      <c r="DT186" s="127"/>
      <c r="DU186" s="127"/>
      <c r="DV186" s="127"/>
      <c r="DW186" s="127"/>
      <c r="DX186" s="127"/>
      <c r="DY186" s="127"/>
      <c r="DZ186" s="127"/>
      <c r="EA186" s="127"/>
      <c r="EB186" s="127"/>
      <c r="EC186" s="127"/>
      <c r="ED186" s="127"/>
      <c r="EE186" s="127"/>
      <c r="EF186" s="127"/>
      <c r="EG186" s="127"/>
      <c r="EH186" s="127"/>
      <c r="EI186" s="127"/>
      <c r="EJ186" s="127"/>
      <c r="EK186" s="127"/>
      <c r="EL186" s="127"/>
      <c r="EM186" s="127"/>
      <c r="EN186" s="127"/>
      <c r="EO186" s="127"/>
      <c r="EP186" s="127"/>
      <c r="EQ186" s="127"/>
      <c r="ER186" s="127"/>
      <c r="ES186" s="127"/>
      <c r="ET186" s="127"/>
      <c r="EU186" s="127"/>
      <c r="EV186" s="127"/>
      <c r="EW186" s="127"/>
      <c r="EX186" s="127"/>
      <c r="EY186" s="127"/>
      <c r="EZ186" s="127"/>
      <c r="FA186" s="127"/>
      <c r="FB186" s="127"/>
      <c r="FC186" s="127"/>
      <c r="FD186" s="127"/>
      <c r="FE186" s="127"/>
      <c r="FF186" s="127"/>
      <c r="FG186" s="127"/>
      <c r="FH186" s="127"/>
      <c r="FI186" s="127"/>
      <c r="FJ186" s="127"/>
      <c r="FK186" s="127"/>
      <c r="FL186" s="127"/>
      <c r="FM186" s="127"/>
      <c r="FN186" s="127"/>
      <c r="FO186" s="127"/>
      <c r="FP186" s="127"/>
      <c r="FQ186" s="127"/>
      <c r="FR186" s="127"/>
      <c r="FS186" s="127"/>
      <c r="FT186" s="127"/>
      <c r="FU186" s="127"/>
      <c r="FV186" s="127"/>
      <c r="FW186" s="127"/>
      <c r="FX186" s="127"/>
      <c r="FY186" s="127"/>
      <c r="FZ186" s="127"/>
      <c r="GA186" s="127"/>
      <c r="GB186" s="127"/>
      <c r="GC186" s="127"/>
      <c r="GD186" s="127"/>
      <c r="GE186" s="127"/>
      <c r="GF186" s="127"/>
      <c r="GG186" s="127"/>
      <c r="GH186" s="127"/>
      <c r="GI186" s="127"/>
      <c r="GJ186" s="127"/>
      <c r="GK186" s="127"/>
      <c r="GL186" s="127"/>
      <c r="GM186" s="127"/>
      <c r="GN186" s="127"/>
      <c r="GO186" s="127"/>
      <c r="GP186" s="127"/>
      <c r="GQ186" s="127"/>
      <c r="GR186" s="127"/>
      <c r="GS186" s="127"/>
      <c r="GT186" s="127"/>
      <c r="GU186" s="127"/>
      <c r="GV186" s="127"/>
      <c r="GW186" s="127"/>
      <c r="GX186" s="127"/>
      <c r="GY186" s="127"/>
      <c r="GZ186" s="127"/>
      <c r="HA186" s="127"/>
      <c r="HB186" s="127"/>
      <c r="HC186" s="127"/>
      <c r="HD186" s="127"/>
      <c r="HE186" s="127"/>
      <c r="HF186" s="127"/>
      <c r="HG186" s="127"/>
      <c r="HH186" s="127"/>
      <c r="HI186" s="127"/>
      <c r="HJ186" s="127"/>
      <c r="HK186" s="127"/>
      <c r="HL186" s="127"/>
      <c r="HM186" s="127"/>
      <c r="HN186" s="127"/>
      <c r="HO186" s="127"/>
      <c r="HP186" s="127"/>
      <c r="HQ186" s="127"/>
      <c r="HR186" s="127"/>
      <c r="HS186" s="127"/>
      <c r="HT186" s="127"/>
      <c r="HU186" s="127"/>
      <c r="HV186" s="127"/>
      <c r="HW186" s="127"/>
      <c r="HX186" s="127"/>
      <c r="HY186" s="127"/>
      <c r="HZ186" s="127"/>
      <c r="IA186" s="127"/>
      <c r="IB186" s="127"/>
      <c r="IC186" s="127"/>
      <c r="ID186" s="127"/>
      <c r="IE186" s="127"/>
      <c r="IF186" s="127"/>
      <c r="IG186" s="127"/>
      <c r="IH186" s="127"/>
      <c r="II186" s="127"/>
      <c r="IJ186" s="127"/>
      <c r="IK186" s="127"/>
      <c r="IL186" s="127"/>
      <c r="IM186" s="127"/>
      <c r="IN186" s="127"/>
      <c r="IO186" s="127"/>
      <c r="IP186" s="127"/>
      <c r="IQ186" s="127"/>
      <c r="IR186" s="127"/>
      <c r="IS186" s="127"/>
      <c r="IT186" s="127"/>
      <c r="IU186" s="127"/>
      <c r="IV186" s="127"/>
    </row>
    <row r="187" spans="1:256" x14ac:dyDescent="0.3">
      <c r="A187" s="126"/>
      <c r="B187" s="126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G187" s="127"/>
      <c r="BH187" s="127"/>
      <c r="BI187" s="127"/>
      <c r="BJ187" s="127"/>
      <c r="BK187" s="127"/>
      <c r="BL187" s="127"/>
      <c r="BM187" s="127"/>
      <c r="BN187" s="127"/>
      <c r="BO187" s="127"/>
      <c r="BP187" s="127"/>
      <c r="BQ187" s="127"/>
      <c r="BR187" s="127"/>
      <c r="BS187" s="127"/>
      <c r="BT187" s="127"/>
      <c r="BU187" s="127"/>
      <c r="BV187" s="127"/>
      <c r="BW187" s="127"/>
      <c r="BX187" s="127"/>
      <c r="BY187" s="127"/>
      <c r="BZ187" s="127"/>
      <c r="CA187" s="127"/>
      <c r="CB187" s="127"/>
      <c r="CC187" s="127"/>
      <c r="CD187" s="127"/>
      <c r="CE187" s="127"/>
      <c r="CF187" s="127"/>
      <c r="CG187" s="127"/>
      <c r="CH187" s="127"/>
      <c r="CI187" s="127"/>
      <c r="CJ187" s="127"/>
      <c r="CK187" s="127"/>
      <c r="CL187" s="127"/>
      <c r="CM187" s="127"/>
      <c r="CN187" s="127"/>
      <c r="CO187" s="127"/>
      <c r="CP187" s="127"/>
      <c r="CQ187" s="127"/>
      <c r="CR187" s="127"/>
      <c r="CS187" s="127"/>
      <c r="CT187" s="127"/>
      <c r="CU187" s="127"/>
      <c r="CV187" s="127"/>
      <c r="CW187" s="127"/>
      <c r="CX187" s="127"/>
      <c r="CY187" s="127"/>
      <c r="CZ187" s="127"/>
      <c r="DA187" s="127"/>
      <c r="DB187" s="127"/>
      <c r="DC187" s="127"/>
      <c r="DD187" s="127"/>
      <c r="DE187" s="127"/>
      <c r="DF187" s="127"/>
      <c r="DG187" s="127"/>
      <c r="DH187" s="127"/>
      <c r="DI187" s="127"/>
      <c r="DJ187" s="127"/>
      <c r="DK187" s="127"/>
      <c r="DL187" s="127"/>
      <c r="DM187" s="127"/>
      <c r="DN187" s="127"/>
      <c r="DO187" s="127"/>
      <c r="DP187" s="127"/>
      <c r="DQ187" s="127"/>
      <c r="DR187" s="127"/>
      <c r="DS187" s="127"/>
      <c r="DT187" s="127"/>
      <c r="DU187" s="127"/>
      <c r="DV187" s="127"/>
      <c r="DW187" s="127"/>
      <c r="DX187" s="127"/>
      <c r="DY187" s="127"/>
      <c r="DZ187" s="127"/>
      <c r="EA187" s="127"/>
      <c r="EB187" s="127"/>
      <c r="EC187" s="127"/>
      <c r="ED187" s="127"/>
      <c r="EE187" s="127"/>
      <c r="EF187" s="127"/>
      <c r="EG187" s="127"/>
      <c r="EH187" s="127"/>
      <c r="EI187" s="127"/>
      <c r="EJ187" s="127"/>
      <c r="EK187" s="127"/>
      <c r="EL187" s="127"/>
      <c r="EM187" s="127"/>
      <c r="EN187" s="127"/>
      <c r="EO187" s="127"/>
      <c r="EP187" s="127"/>
      <c r="EQ187" s="127"/>
      <c r="ER187" s="127"/>
      <c r="ES187" s="127"/>
      <c r="ET187" s="127"/>
      <c r="EU187" s="127"/>
      <c r="EV187" s="127"/>
      <c r="EW187" s="127"/>
      <c r="EX187" s="127"/>
      <c r="EY187" s="127"/>
      <c r="EZ187" s="127"/>
      <c r="FA187" s="127"/>
      <c r="FB187" s="127"/>
      <c r="FC187" s="127"/>
      <c r="FD187" s="127"/>
      <c r="FE187" s="127"/>
      <c r="FF187" s="127"/>
      <c r="FG187" s="127"/>
      <c r="FH187" s="127"/>
      <c r="FI187" s="127"/>
      <c r="FJ187" s="127"/>
      <c r="FK187" s="127"/>
      <c r="FL187" s="127"/>
      <c r="FM187" s="127"/>
      <c r="FN187" s="127"/>
      <c r="FO187" s="127"/>
      <c r="FP187" s="127"/>
      <c r="FQ187" s="127"/>
      <c r="FR187" s="127"/>
      <c r="FS187" s="127"/>
      <c r="FT187" s="127"/>
      <c r="FU187" s="127"/>
      <c r="FV187" s="127"/>
      <c r="FW187" s="127"/>
      <c r="FX187" s="127"/>
      <c r="FY187" s="127"/>
      <c r="FZ187" s="127"/>
      <c r="GA187" s="127"/>
      <c r="GB187" s="127"/>
      <c r="GC187" s="127"/>
      <c r="GD187" s="127"/>
      <c r="GE187" s="127"/>
      <c r="GF187" s="127"/>
      <c r="GG187" s="127"/>
      <c r="GH187" s="127"/>
      <c r="GI187" s="127"/>
      <c r="GJ187" s="127"/>
      <c r="GK187" s="127"/>
      <c r="GL187" s="127"/>
      <c r="GM187" s="127"/>
      <c r="GN187" s="127"/>
      <c r="GO187" s="127"/>
      <c r="GP187" s="127"/>
      <c r="GQ187" s="127"/>
      <c r="GR187" s="127"/>
      <c r="GS187" s="127"/>
      <c r="GT187" s="127"/>
      <c r="GU187" s="127"/>
      <c r="GV187" s="127"/>
      <c r="GW187" s="127"/>
      <c r="GX187" s="127"/>
      <c r="GY187" s="127"/>
      <c r="GZ187" s="127"/>
      <c r="HA187" s="127"/>
      <c r="HB187" s="127"/>
      <c r="HC187" s="127"/>
      <c r="HD187" s="127"/>
      <c r="HE187" s="127"/>
      <c r="HF187" s="127"/>
      <c r="HG187" s="127"/>
      <c r="HH187" s="127"/>
      <c r="HI187" s="127"/>
      <c r="HJ187" s="127"/>
      <c r="HK187" s="127"/>
      <c r="HL187" s="127"/>
      <c r="HM187" s="127"/>
      <c r="HN187" s="127"/>
      <c r="HO187" s="127"/>
      <c r="HP187" s="127"/>
      <c r="HQ187" s="127"/>
      <c r="HR187" s="127"/>
      <c r="HS187" s="127"/>
      <c r="HT187" s="127"/>
      <c r="HU187" s="127"/>
      <c r="HV187" s="127"/>
      <c r="HW187" s="127"/>
      <c r="HX187" s="127"/>
      <c r="HY187" s="127"/>
      <c r="HZ187" s="127"/>
      <c r="IA187" s="127"/>
      <c r="IB187" s="127"/>
      <c r="IC187" s="127"/>
      <c r="ID187" s="127"/>
      <c r="IE187" s="127"/>
      <c r="IF187" s="127"/>
      <c r="IG187" s="127"/>
      <c r="IH187" s="127"/>
      <c r="II187" s="127"/>
      <c r="IJ187" s="127"/>
      <c r="IK187" s="127"/>
      <c r="IL187" s="127"/>
      <c r="IM187" s="127"/>
      <c r="IN187" s="127"/>
      <c r="IO187" s="127"/>
      <c r="IP187" s="127"/>
      <c r="IQ187" s="127"/>
      <c r="IR187" s="127"/>
      <c r="IS187" s="127"/>
      <c r="IT187" s="127"/>
      <c r="IU187" s="127"/>
      <c r="IV187" s="127"/>
    </row>
    <row r="188" spans="1:256" x14ac:dyDescent="0.3">
      <c r="A188" s="126"/>
      <c r="B188" s="126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G188" s="127"/>
      <c r="BH188" s="127"/>
      <c r="BI188" s="127"/>
      <c r="BJ188" s="127"/>
      <c r="BK188" s="127"/>
      <c r="BL188" s="127"/>
      <c r="BM188" s="127"/>
      <c r="BN188" s="127"/>
      <c r="BO188" s="127"/>
      <c r="BP188" s="127"/>
      <c r="BQ188" s="127"/>
      <c r="BR188" s="127"/>
      <c r="BS188" s="127"/>
      <c r="BT188" s="127"/>
      <c r="BU188" s="127"/>
      <c r="BV188" s="127"/>
      <c r="BW188" s="127"/>
      <c r="BX188" s="127"/>
      <c r="BY188" s="127"/>
      <c r="BZ188" s="127"/>
      <c r="CA188" s="127"/>
      <c r="CB188" s="127"/>
      <c r="CC188" s="127"/>
      <c r="CD188" s="127"/>
      <c r="CE188" s="127"/>
      <c r="CF188" s="127"/>
      <c r="CG188" s="127"/>
      <c r="CH188" s="127"/>
      <c r="CI188" s="127"/>
      <c r="CJ188" s="127"/>
      <c r="CK188" s="127"/>
      <c r="CL188" s="127"/>
      <c r="CM188" s="127"/>
      <c r="CN188" s="127"/>
      <c r="CO188" s="127"/>
      <c r="CP188" s="127"/>
      <c r="CQ188" s="127"/>
      <c r="CR188" s="127"/>
      <c r="CS188" s="127"/>
      <c r="CT188" s="127"/>
      <c r="CU188" s="127"/>
      <c r="CV188" s="127"/>
      <c r="CW188" s="127"/>
      <c r="CX188" s="127"/>
      <c r="CY188" s="127"/>
      <c r="CZ188" s="127"/>
      <c r="DA188" s="127"/>
      <c r="DB188" s="127"/>
      <c r="DC188" s="127"/>
      <c r="DD188" s="127"/>
      <c r="DE188" s="127"/>
      <c r="DF188" s="127"/>
      <c r="DG188" s="127"/>
      <c r="DH188" s="127"/>
      <c r="DI188" s="127"/>
      <c r="DJ188" s="127"/>
      <c r="DK188" s="127"/>
      <c r="DL188" s="127"/>
      <c r="DM188" s="127"/>
      <c r="DN188" s="127"/>
      <c r="DO188" s="127"/>
      <c r="DP188" s="127"/>
      <c r="DQ188" s="127"/>
      <c r="DR188" s="127"/>
      <c r="DS188" s="127"/>
      <c r="DT188" s="127"/>
      <c r="DU188" s="127"/>
      <c r="DV188" s="127"/>
      <c r="DW188" s="127"/>
      <c r="DX188" s="127"/>
      <c r="DY188" s="127"/>
      <c r="DZ188" s="127"/>
      <c r="EA188" s="127"/>
      <c r="EB188" s="127"/>
      <c r="EC188" s="127"/>
      <c r="ED188" s="127"/>
      <c r="EE188" s="127"/>
      <c r="EF188" s="127"/>
      <c r="EG188" s="127"/>
      <c r="EH188" s="127"/>
      <c r="EI188" s="127"/>
      <c r="EJ188" s="127"/>
      <c r="EK188" s="127"/>
      <c r="EL188" s="127"/>
      <c r="EM188" s="127"/>
      <c r="EN188" s="127"/>
      <c r="EO188" s="127"/>
      <c r="EP188" s="127"/>
      <c r="EQ188" s="127"/>
      <c r="ER188" s="127"/>
      <c r="ES188" s="127"/>
      <c r="ET188" s="127"/>
      <c r="EU188" s="127"/>
      <c r="EV188" s="127"/>
      <c r="EW188" s="127"/>
      <c r="EX188" s="127"/>
      <c r="EY188" s="127"/>
      <c r="EZ188" s="127"/>
      <c r="FA188" s="127"/>
      <c r="FB188" s="127"/>
      <c r="FC188" s="127"/>
      <c r="FD188" s="127"/>
      <c r="FE188" s="127"/>
      <c r="FF188" s="127"/>
      <c r="FG188" s="127"/>
      <c r="FH188" s="127"/>
      <c r="FI188" s="127"/>
      <c r="FJ188" s="127"/>
      <c r="FK188" s="127"/>
      <c r="FL188" s="127"/>
      <c r="FM188" s="127"/>
      <c r="FN188" s="127"/>
      <c r="FO188" s="127"/>
      <c r="FP188" s="127"/>
      <c r="FQ188" s="127"/>
      <c r="FR188" s="127"/>
      <c r="FS188" s="127"/>
      <c r="FT188" s="127"/>
      <c r="FU188" s="127"/>
      <c r="FV188" s="127"/>
      <c r="FW188" s="127"/>
      <c r="FX188" s="127"/>
      <c r="FY188" s="127"/>
      <c r="FZ188" s="127"/>
      <c r="GA188" s="127"/>
      <c r="GB188" s="127"/>
      <c r="GC188" s="127"/>
      <c r="GD188" s="127"/>
      <c r="GE188" s="127"/>
      <c r="GF188" s="127"/>
      <c r="GG188" s="127"/>
      <c r="GH188" s="127"/>
      <c r="GI188" s="127"/>
      <c r="GJ188" s="127"/>
      <c r="GK188" s="127"/>
      <c r="GL188" s="127"/>
      <c r="GM188" s="127"/>
      <c r="GN188" s="127"/>
      <c r="GO188" s="127"/>
      <c r="GP188" s="127"/>
      <c r="GQ188" s="127"/>
      <c r="GR188" s="127"/>
      <c r="GS188" s="127"/>
      <c r="GT188" s="127"/>
      <c r="GU188" s="127"/>
      <c r="GV188" s="127"/>
      <c r="GW188" s="127"/>
      <c r="GX188" s="127"/>
      <c r="GY188" s="127"/>
      <c r="GZ188" s="127"/>
      <c r="HA188" s="127"/>
      <c r="HB188" s="127"/>
      <c r="HC188" s="127"/>
      <c r="HD188" s="127"/>
      <c r="HE188" s="127"/>
      <c r="HF188" s="127"/>
      <c r="HG188" s="127"/>
      <c r="HH188" s="127"/>
      <c r="HI188" s="127"/>
      <c r="HJ188" s="127"/>
      <c r="HK188" s="127"/>
      <c r="HL188" s="127"/>
      <c r="HM188" s="127"/>
      <c r="HN188" s="127"/>
      <c r="HO188" s="127"/>
      <c r="HP188" s="127"/>
      <c r="HQ188" s="127"/>
      <c r="HR188" s="127"/>
      <c r="HS188" s="127"/>
      <c r="HT188" s="127"/>
      <c r="HU188" s="127"/>
      <c r="HV188" s="127"/>
      <c r="HW188" s="127"/>
      <c r="HX188" s="127"/>
      <c r="HY188" s="127"/>
      <c r="HZ188" s="127"/>
      <c r="IA188" s="127"/>
      <c r="IB188" s="127"/>
      <c r="IC188" s="127"/>
      <c r="ID188" s="127"/>
      <c r="IE188" s="127"/>
      <c r="IF188" s="127"/>
      <c r="IG188" s="127"/>
      <c r="IH188" s="127"/>
      <c r="II188" s="127"/>
      <c r="IJ188" s="127"/>
      <c r="IK188" s="127"/>
      <c r="IL188" s="127"/>
      <c r="IM188" s="127"/>
      <c r="IN188" s="127"/>
      <c r="IO188" s="127"/>
      <c r="IP188" s="127"/>
      <c r="IQ188" s="127"/>
      <c r="IR188" s="127"/>
      <c r="IS188" s="127"/>
      <c r="IT188" s="127"/>
      <c r="IU188" s="127"/>
      <c r="IV188" s="127"/>
    </row>
    <row r="189" spans="1:256" x14ac:dyDescent="0.3">
      <c r="A189" s="126"/>
      <c r="B189" s="126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G189" s="127"/>
      <c r="BH189" s="127"/>
      <c r="BI189" s="127"/>
      <c r="BJ189" s="127"/>
      <c r="BK189" s="127"/>
      <c r="BL189" s="127"/>
      <c r="BM189" s="127"/>
      <c r="BN189" s="127"/>
      <c r="BO189" s="127"/>
      <c r="BP189" s="127"/>
      <c r="BQ189" s="127"/>
      <c r="BR189" s="127"/>
      <c r="BS189" s="127"/>
      <c r="BT189" s="127"/>
      <c r="BU189" s="127"/>
      <c r="BV189" s="127"/>
      <c r="BW189" s="127"/>
      <c r="BX189" s="127"/>
      <c r="BY189" s="127"/>
      <c r="BZ189" s="127"/>
      <c r="CA189" s="127"/>
      <c r="CB189" s="127"/>
      <c r="CC189" s="127"/>
      <c r="CD189" s="127"/>
      <c r="CE189" s="127"/>
      <c r="CF189" s="127"/>
      <c r="CG189" s="127"/>
      <c r="CH189" s="127"/>
      <c r="CI189" s="127"/>
      <c r="CJ189" s="127"/>
      <c r="CK189" s="127"/>
      <c r="CL189" s="127"/>
      <c r="CM189" s="127"/>
      <c r="CN189" s="127"/>
      <c r="CO189" s="127"/>
      <c r="CP189" s="127"/>
      <c r="CQ189" s="127"/>
      <c r="CR189" s="127"/>
      <c r="CS189" s="127"/>
      <c r="CT189" s="127"/>
      <c r="CU189" s="127"/>
      <c r="CV189" s="127"/>
      <c r="CW189" s="127"/>
      <c r="CX189" s="127"/>
      <c r="CY189" s="127"/>
      <c r="CZ189" s="127"/>
      <c r="DA189" s="127"/>
      <c r="DB189" s="127"/>
      <c r="DC189" s="127"/>
      <c r="DD189" s="127"/>
      <c r="DE189" s="127"/>
      <c r="DF189" s="127"/>
      <c r="DG189" s="127"/>
      <c r="DH189" s="127"/>
      <c r="DI189" s="127"/>
      <c r="DJ189" s="127"/>
      <c r="DK189" s="127"/>
      <c r="DL189" s="127"/>
      <c r="DM189" s="127"/>
      <c r="DN189" s="127"/>
      <c r="DO189" s="127"/>
      <c r="DP189" s="127"/>
      <c r="DQ189" s="127"/>
      <c r="DR189" s="127"/>
      <c r="DS189" s="127"/>
      <c r="DT189" s="127"/>
      <c r="DU189" s="127"/>
      <c r="DV189" s="127"/>
      <c r="DW189" s="127"/>
      <c r="DX189" s="127"/>
      <c r="DY189" s="127"/>
      <c r="DZ189" s="127"/>
      <c r="EA189" s="127"/>
      <c r="EB189" s="127"/>
      <c r="EC189" s="127"/>
      <c r="ED189" s="127"/>
      <c r="EE189" s="127"/>
      <c r="EF189" s="127"/>
      <c r="EG189" s="127"/>
      <c r="EH189" s="127"/>
      <c r="EI189" s="127"/>
      <c r="EJ189" s="127"/>
      <c r="EK189" s="127"/>
      <c r="EL189" s="127"/>
      <c r="EM189" s="127"/>
      <c r="EN189" s="127"/>
      <c r="EO189" s="127"/>
      <c r="EP189" s="127"/>
      <c r="EQ189" s="127"/>
      <c r="ER189" s="127"/>
      <c r="ES189" s="127"/>
      <c r="ET189" s="127"/>
      <c r="EU189" s="127"/>
      <c r="EV189" s="127"/>
      <c r="EW189" s="127"/>
      <c r="EX189" s="127"/>
      <c r="EY189" s="127"/>
      <c r="EZ189" s="127"/>
      <c r="FA189" s="127"/>
      <c r="FB189" s="127"/>
      <c r="FC189" s="127"/>
      <c r="FD189" s="127"/>
      <c r="FE189" s="127"/>
      <c r="FF189" s="127"/>
      <c r="FG189" s="127"/>
      <c r="FH189" s="127"/>
      <c r="FI189" s="127"/>
      <c r="FJ189" s="127"/>
      <c r="FK189" s="127"/>
      <c r="FL189" s="127"/>
      <c r="FM189" s="127"/>
      <c r="FN189" s="127"/>
      <c r="FO189" s="127"/>
      <c r="FP189" s="127"/>
      <c r="FQ189" s="127"/>
      <c r="FR189" s="127"/>
      <c r="FS189" s="127"/>
      <c r="FT189" s="127"/>
      <c r="FU189" s="127"/>
      <c r="FV189" s="127"/>
      <c r="FW189" s="127"/>
      <c r="FX189" s="127"/>
      <c r="FY189" s="127"/>
      <c r="FZ189" s="127"/>
      <c r="GA189" s="127"/>
      <c r="GB189" s="127"/>
      <c r="GC189" s="127"/>
      <c r="GD189" s="127"/>
      <c r="GE189" s="127"/>
      <c r="GF189" s="127"/>
      <c r="GG189" s="127"/>
      <c r="GH189" s="127"/>
      <c r="GI189" s="127"/>
      <c r="GJ189" s="127"/>
      <c r="GK189" s="127"/>
      <c r="GL189" s="127"/>
      <c r="GM189" s="127"/>
      <c r="GN189" s="127"/>
      <c r="GO189" s="127"/>
      <c r="GP189" s="127"/>
      <c r="GQ189" s="127"/>
      <c r="GR189" s="127"/>
      <c r="GS189" s="127"/>
      <c r="GT189" s="127"/>
      <c r="GU189" s="127"/>
      <c r="GV189" s="127"/>
      <c r="GW189" s="127"/>
      <c r="GX189" s="127"/>
      <c r="GY189" s="127"/>
      <c r="GZ189" s="127"/>
      <c r="HA189" s="127"/>
      <c r="HB189" s="127"/>
      <c r="HC189" s="127"/>
      <c r="HD189" s="127"/>
      <c r="HE189" s="127"/>
      <c r="HF189" s="127"/>
      <c r="HG189" s="127"/>
      <c r="HH189" s="127"/>
      <c r="HI189" s="127"/>
      <c r="HJ189" s="127"/>
      <c r="HK189" s="127"/>
      <c r="HL189" s="127"/>
      <c r="HM189" s="127"/>
      <c r="HN189" s="127"/>
      <c r="HO189" s="127"/>
      <c r="HP189" s="127"/>
      <c r="HQ189" s="127"/>
      <c r="HR189" s="127"/>
      <c r="HS189" s="127"/>
      <c r="HT189" s="127"/>
      <c r="HU189" s="127"/>
      <c r="HV189" s="127"/>
      <c r="HW189" s="127"/>
      <c r="HX189" s="127"/>
      <c r="HY189" s="127"/>
      <c r="HZ189" s="127"/>
      <c r="IA189" s="127"/>
      <c r="IB189" s="127"/>
      <c r="IC189" s="127"/>
      <c r="ID189" s="127"/>
      <c r="IE189" s="127"/>
      <c r="IF189" s="127"/>
      <c r="IG189" s="127"/>
      <c r="IH189" s="127"/>
      <c r="II189" s="127"/>
      <c r="IJ189" s="127"/>
      <c r="IK189" s="127"/>
      <c r="IL189" s="127"/>
      <c r="IM189" s="127"/>
      <c r="IN189" s="127"/>
      <c r="IO189" s="127"/>
      <c r="IP189" s="127"/>
      <c r="IQ189" s="127"/>
      <c r="IR189" s="127"/>
      <c r="IS189" s="127"/>
      <c r="IT189" s="127"/>
      <c r="IU189" s="127"/>
      <c r="IV189" s="127"/>
    </row>
    <row r="190" spans="1:256" x14ac:dyDescent="0.3">
      <c r="A190" s="126"/>
      <c r="B190" s="126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G190" s="127"/>
      <c r="BH190" s="127"/>
      <c r="BI190" s="127"/>
      <c r="BJ190" s="127"/>
      <c r="BK190" s="127"/>
      <c r="BL190" s="127"/>
      <c r="BM190" s="127"/>
      <c r="BN190" s="127"/>
      <c r="BO190" s="127"/>
      <c r="BP190" s="127"/>
      <c r="BQ190" s="127"/>
      <c r="BR190" s="127"/>
      <c r="BS190" s="127"/>
      <c r="BT190" s="127"/>
      <c r="BU190" s="127"/>
      <c r="BV190" s="127"/>
      <c r="BW190" s="127"/>
      <c r="BX190" s="127"/>
      <c r="BY190" s="127"/>
      <c r="BZ190" s="127"/>
      <c r="CA190" s="127"/>
      <c r="CB190" s="127"/>
      <c r="CC190" s="127"/>
      <c r="CD190" s="127"/>
      <c r="CE190" s="127"/>
      <c r="CF190" s="127"/>
      <c r="CG190" s="127"/>
      <c r="CH190" s="127"/>
      <c r="CI190" s="127"/>
      <c r="CJ190" s="127"/>
      <c r="CK190" s="127"/>
      <c r="CL190" s="127"/>
      <c r="CM190" s="127"/>
      <c r="CN190" s="127"/>
      <c r="CO190" s="127"/>
      <c r="CP190" s="127"/>
      <c r="CQ190" s="127"/>
      <c r="CR190" s="127"/>
      <c r="CS190" s="127"/>
      <c r="CT190" s="127"/>
      <c r="CU190" s="127"/>
      <c r="CV190" s="127"/>
      <c r="CW190" s="127"/>
      <c r="CX190" s="127"/>
      <c r="CY190" s="127"/>
      <c r="CZ190" s="127"/>
      <c r="DA190" s="127"/>
      <c r="DB190" s="127"/>
      <c r="DC190" s="127"/>
      <c r="DD190" s="127"/>
      <c r="DE190" s="127"/>
      <c r="DF190" s="127"/>
      <c r="DG190" s="127"/>
      <c r="DH190" s="127"/>
      <c r="DI190" s="127"/>
      <c r="DJ190" s="127"/>
      <c r="DK190" s="127"/>
      <c r="DL190" s="127"/>
      <c r="DM190" s="127"/>
      <c r="DN190" s="127"/>
      <c r="DO190" s="127"/>
      <c r="DP190" s="127"/>
      <c r="DQ190" s="127"/>
      <c r="DR190" s="127"/>
      <c r="DS190" s="127"/>
      <c r="DT190" s="127"/>
      <c r="DU190" s="127"/>
      <c r="DV190" s="127"/>
      <c r="DW190" s="127"/>
      <c r="DX190" s="127"/>
      <c r="DY190" s="127"/>
      <c r="DZ190" s="127"/>
      <c r="EA190" s="127"/>
      <c r="EB190" s="127"/>
      <c r="EC190" s="127"/>
      <c r="ED190" s="127"/>
      <c r="EE190" s="127"/>
      <c r="EF190" s="127"/>
      <c r="EG190" s="127"/>
      <c r="EH190" s="127"/>
      <c r="EI190" s="127"/>
      <c r="EJ190" s="127"/>
      <c r="EK190" s="127"/>
      <c r="EL190" s="127"/>
      <c r="EM190" s="127"/>
      <c r="EN190" s="127"/>
      <c r="EO190" s="127"/>
      <c r="EP190" s="127"/>
      <c r="EQ190" s="127"/>
      <c r="ER190" s="127"/>
      <c r="ES190" s="127"/>
      <c r="ET190" s="127"/>
      <c r="EU190" s="127"/>
      <c r="EV190" s="127"/>
      <c r="EW190" s="127"/>
      <c r="EX190" s="127"/>
      <c r="EY190" s="127"/>
      <c r="EZ190" s="127"/>
      <c r="FA190" s="127"/>
      <c r="FB190" s="127"/>
      <c r="FC190" s="127"/>
      <c r="FD190" s="127"/>
      <c r="FE190" s="127"/>
      <c r="FF190" s="127"/>
      <c r="FG190" s="127"/>
      <c r="FH190" s="127"/>
      <c r="FI190" s="127"/>
      <c r="FJ190" s="127"/>
      <c r="FK190" s="127"/>
      <c r="FL190" s="127"/>
      <c r="FM190" s="127"/>
      <c r="FN190" s="127"/>
      <c r="FO190" s="127"/>
      <c r="FP190" s="127"/>
      <c r="FQ190" s="127"/>
      <c r="FR190" s="127"/>
      <c r="FS190" s="127"/>
      <c r="FT190" s="127"/>
      <c r="FU190" s="127"/>
      <c r="FV190" s="127"/>
      <c r="FW190" s="127"/>
      <c r="FX190" s="127"/>
      <c r="FY190" s="127"/>
      <c r="FZ190" s="127"/>
      <c r="GA190" s="127"/>
      <c r="GB190" s="127"/>
      <c r="GC190" s="127"/>
      <c r="GD190" s="127"/>
      <c r="GE190" s="127"/>
      <c r="GF190" s="127"/>
      <c r="GG190" s="127"/>
      <c r="GH190" s="127"/>
      <c r="GI190" s="127"/>
      <c r="GJ190" s="127"/>
      <c r="GK190" s="127"/>
      <c r="GL190" s="127"/>
      <c r="GM190" s="127"/>
      <c r="GN190" s="127"/>
      <c r="GO190" s="127"/>
      <c r="GP190" s="127"/>
      <c r="GQ190" s="127"/>
      <c r="GR190" s="127"/>
      <c r="GS190" s="127"/>
      <c r="GT190" s="127"/>
      <c r="GU190" s="127"/>
      <c r="GV190" s="127"/>
      <c r="GW190" s="127"/>
      <c r="GX190" s="127"/>
      <c r="GY190" s="127"/>
      <c r="GZ190" s="127"/>
      <c r="HA190" s="127"/>
      <c r="HB190" s="127"/>
      <c r="HC190" s="127"/>
      <c r="HD190" s="127"/>
      <c r="HE190" s="127"/>
      <c r="HF190" s="127"/>
      <c r="HG190" s="127"/>
      <c r="HH190" s="127"/>
      <c r="HI190" s="127"/>
      <c r="HJ190" s="127"/>
      <c r="HK190" s="127"/>
      <c r="HL190" s="127"/>
      <c r="HM190" s="127"/>
      <c r="HN190" s="127"/>
      <c r="HO190" s="127"/>
      <c r="HP190" s="127"/>
      <c r="HQ190" s="127"/>
      <c r="HR190" s="127"/>
      <c r="HS190" s="127"/>
      <c r="HT190" s="127"/>
      <c r="HU190" s="127"/>
      <c r="HV190" s="127"/>
      <c r="HW190" s="127"/>
      <c r="HX190" s="127"/>
      <c r="HY190" s="127"/>
      <c r="HZ190" s="127"/>
      <c r="IA190" s="127"/>
      <c r="IB190" s="127"/>
      <c r="IC190" s="127"/>
      <c r="ID190" s="127"/>
      <c r="IE190" s="127"/>
      <c r="IF190" s="127"/>
      <c r="IG190" s="127"/>
      <c r="IH190" s="127"/>
      <c r="II190" s="127"/>
      <c r="IJ190" s="127"/>
      <c r="IK190" s="127"/>
      <c r="IL190" s="127"/>
      <c r="IM190" s="127"/>
      <c r="IN190" s="127"/>
      <c r="IO190" s="127"/>
      <c r="IP190" s="127"/>
      <c r="IQ190" s="127"/>
      <c r="IR190" s="127"/>
      <c r="IS190" s="127"/>
      <c r="IT190" s="127"/>
      <c r="IU190" s="127"/>
      <c r="IV190" s="127"/>
    </row>
    <row r="191" spans="1:256" x14ac:dyDescent="0.3">
      <c r="A191" s="126"/>
      <c r="B191" s="126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  <c r="AU191" s="127"/>
      <c r="AV191" s="127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G191" s="127"/>
      <c r="BH191" s="127"/>
      <c r="BI191" s="127"/>
      <c r="BJ191" s="127"/>
      <c r="BK191" s="127"/>
      <c r="BL191" s="127"/>
      <c r="BM191" s="127"/>
      <c r="BN191" s="127"/>
      <c r="BO191" s="127"/>
      <c r="BP191" s="127"/>
      <c r="BQ191" s="127"/>
      <c r="BR191" s="127"/>
      <c r="BS191" s="127"/>
      <c r="BT191" s="127"/>
      <c r="BU191" s="127"/>
      <c r="BV191" s="127"/>
      <c r="BW191" s="127"/>
      <c r="BX191" s="127"/>
      <c r="BY191" s="127"/>
      <c r="BZ191" s="127"/>
      <c r="CA191" s="127"/>
      <c r="CB191" s="127"/>
      <c r="CC191" s="127"/>
      <c r="CD191" s="127"/>
      <c r="CE191" s="127"/>
      <c r="CF191" s="127"/>
      <c r="CG191" s="127"/>
      <c r="CH191" s="127"/>
      <c r="CI191" s="127"/>
      <c r="CJ191" s="127"/>
      <c r="CK191" s="127"/>
      <c r="CL191" s="127"/>
      <c r="CM191" s="127"/>
      <c r="CN191" s="127"/>
      <c r="CO191" s="127"/>
      <c r="CP191" s="127"/>
      <c r="CQ191" s="127"/>
      <c r="CR191" s="127"/>
      <c r="CS191" s="127"/>
      <c r="CT191" s="127"/>
      <c r="CU191" s="127"/>
      <c r="CV191" s="127"/>
      <c r="CW191" s="127"/>
      <c r="CX191" s="127"/>
      <c r="CY191" s="127"/>
      <c r="CZ191" s="127"/>
      <c r="DA191" s="127"/>
      <c r="DB191" s="127"/>
      <c r="DC191" s="127"/>
      <c r="DD191" s="127"/>
      <c r="DE191" s="127"/>
      <c r="DF191" s="127"/>
      <c r="DG191" s="127"/>
      <c r="DH191" s="127"/>
      <c r="DI191" s="127"/>
      <c r="DJ191" s="127"/>
      <c r="DK191" s="127"/>
      <c r="DL191" s="127"/>
      <c r="DM191" s="127"/>
      <c r="DN191" s="127"/>
      <c r="DO191" s="127"/>
      <c r="DP191" s="127"/>
      <c r="DQ191" s="127"/>
      <c r="DR191" s="127"/>
      <c r="DS191" s="127"/>
      <c r="DT191" s="127"/>
      <c r="DU191" s="127"/>
      <c r="DV191" s="127"/>
      <c r="DW191" s="127"/>
      <c r="DX191" s="127"/>
      <c r="DY191" s="127"/>
      <c r="DZ191" s="127"/>
      <c r="EA191" s="127"/>
      <c r="EB191" s="127"/>
      <c r="EC191" s="127"/>
      <c r="ED191" s="127"/>
      <c r="EE191" s="127"/>
      <c r="EF191" s="127"/>
      <c r="EG191" s="127"/>
      <c r="EH191" s="127"/>
      <c r="EI191" s="127"/>
      <c r="EJ191" s="127"/>
      <c r="EK191" s="127"/>
      <c r="EL191" s="127"/>
      <c r="EM191" s="127"/>
      <c r="EN191" s="127"/>
      <c r="EO191" s="127"/>
      <c r="EP191" s="127"/>
      <c r="EQ191" s="127"/>
      <c r="ER191" s="127"/>
      <c r="ES191" s="127"/>
      <c r="ET191" s="127"/>
      <c r="EU191" s="127"/>
      <c r="EV191" s="127"/>
      <c r="EW191" s="127"/>
      <c r="EX191" s="127"/>
      <c r="EY191" s="127"/>
      <c r="EZ191" s="127"/>
      <c r="FA191" s="127"/>
      <c r="FB191" s="127"/>
      <c r="FC191" s="127"/>
      <c r="FD191" s="127"/>
      <c r="FE191" s="127"/>
      <c r="FF191" s="127"/>
      <c r="FG191" s="127"/>
      <c r="FH191" s="127"/>
      <c r="FI191" s="127"/>
      <c r="FJ191" s="127"/>
      <c r="FK191" s="127"/>
      <c r="FL191" s="127"/>
      <c r="FM191" s="127"/>
      <c r="FN191" s="127"/>
      <c r="FO191" s="127"/>
      <c r="FP191" s="127"/>
      <c r="FQ191" s="127"/>
      <c r="FR191" s="127"/>
      <c r="FS191" s="127"/>
      <c r="FT191" s="127"/>
      <c r="FU191" s="127"/>
      <c r="FV191" s="127"/>
      <c r="FW191" s="127"/>
      <c r="FX191" s="127"/>
      <c r="FY191" s="127"/>
      <c r="FZ191" s="127"/>
      <c r="GA191" s="127"/>
      <c r="GB191" s="127"/>
      <c r="GC191" s="127"/>
      <c r="GD191" s="127"/>
      <c r="GE191" s="127"/>
      <c r="GF191" s="127"/>
      <c r="GG191" s="127"/>
      <c r="GH191" s="127"/>
      <c r="GI191" s="127"/>
      <c r="GJ191" s="127"/>
      <c r="GK191" s="127"/>
      <c r="GL191" s="127"/>
      <c r="GM191" s="127"/>
      <c r="GN191" s="127"/>
      <c r="GO191" s="127"/>
      <c r="GP191" s="127"/>
      <c r="GQ191" s="127"/>
      <c r="GR191" s="127"/>
      <c r="GS191" s="127"/>
      <c r="GT191" s="127"/>
      <c r="GU191" s="127"/>
      <c r="GV191" s="127"/>
      <c r="GW191" s="127"/>
      <c r="GX191" s="127"/>
      <c r="GY191" s="127"/>
      <c r="GZ191" s="127"/>
      <c r="HA191" s="127"/>
      <c r="HB191" s="127"/>
      <c r="HC191" s="127"/>
      <c r="HD191" s="127"/>
      <c r="HE191" s="127"/>
      <c r="HF191" s="127"/>
      <c r="HG191" s="127"/>
      <c r="HH191" s="127"/>
      <c r="HI191" s="127"/>
      <c r="HJ191" s="127"/>
      <c r="HK191" s="127"/>
      <c r="HL191" s="127"/>
      <c r="HM191" s="127"/>
      <c r="HN191" s="127"/>
      <c r="HO191" s="127"/>
      <c r="HP191" s="127"/>
      <c r="HQ191" s="127"/>
      <c r="HR191" s="127"/>
      <c r="HS191" s="127"/>
      <c r="HT191" s="127"/>
      <c r="HU191" s="127"/>
      <c r="HV191" s="127"/>
      <c r="HW191" s="127"/>
      <c r="HX191" s="127"/>
      <c r="HY191" s="127"/>
      <c r="HZ191" s="127"/>
      <c r="IA191" s="127"/>
      <c r="IB191" s="127"/>
      <c r="IC191" s="127"/>
      <c r="ID191" s="127"/>
      <c r="IE191" s="127"/>
      <c r="IF191" s="127"/>
      <c r="IG191" s="127"/>
      <c r="IH191" s="127"/>
      <c r="II191" s="127"/>
      <c r="IJ191" s="127"/>
      <c r="IK191" s="127"/>
      <c r="IL191" s="127"/>
      <c r="IM191" s="127"/>
      <c r="IN191" s="127"/>
      <c r="IO191" s="127"/>
      <c r="IP191" s="127"/>
      <c r="IQ191" s="127"/>
      <c r="IR191" s="127"/>
      <c r="IS191" s="127"/>
      <c r="IT191" s="127"/>
      <c r="IU191" s="127"/>
      <c r="IV191" s="127"/>
    </row>
    <row r="192" spans="1:256" x14ac:dyDescent="0.3">
      <c r="A192" s="126"/>
      <c r="B192" s="126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G192" s="127"/>
      <c r="BH192" s="127"/>
      <c r="BI192" s="127"/>
      <c r="BJ192" s="127"/>
      <c r="BK192" s="127"/>
      <c r="BL192" s="127"/>
      <c r="BM192" s="127"/>
      <c r="BN192" s="127"/>
      <c r="BO192" s="127"/>
      <c r="BP192" s="127"/>
      <c r="BQ192" s="127"/>
      <c r="BR192" s="127"/>
      <c r="BS192" s="127"/>
      <c r="BT192" s="127"/>
      <c r="BU192" s="127"/>
      <c r="BV192" s="127"/>
      <c r="BW192" s="127"/>
      <c r="BX192" s="127"/>
      <c r="BY192" s="127"/>
      <c r="BZ192" s="127"/>
      <c r="CA192" s="127"/>
      <c r="CB192" s="127"/>
      <c r="CC192" s="127"/>
      <c r="CD192" s="127"/>
      <c r="CE192" s="127"/>
      <c r="CF192" s="127"/>
      <c r="CG192" s="127"/>
      <c r="CH192" s="127"/>
      <c r="CI192" s="127"/>
      <c r="CJ192" s="127"/>
      <c r="CK192" s="127"/>
      <c r="CL192" s="127"/>
      <c r="CM192" s="127"/>
      <c r="CN192" s="127"/>
      <c r="CO192" s="127"/>
      <c r="CP192" s="127"/>
      <c r="CQ192" s="127"/>
      <c r="CR192" s="127"/>
      <c r="CS192" s="127"/>
      <c r="CT192" s="127"/>
      <c r="CU192" s="127"/>
      <c r="CV192" s="127"/>
      <c r="CW192" s="127"/>
      <c r="CX192" s="127"/>
      <c r="CY192" s="127"/>
      <c r="CZ192" s="127"/>
      <c r="DA192" s="127"/>
      <c r="DB192" s="127"/>
      <c r="DC192" s="127"/>
      <c r="DD192" s="127"/>
      <c r="DE192" s="127"/>
      <c r="DF192" s="127"/>
      <c r="DG192" s="127"/>
      <c r="DH192" s="127"/>
      <c r="DI192" s="127"/>
      <c r="DJ192" s="127"/>
      <c r="DK192" s="127"/>
      <c r="DL192" s="127"/>
      <c r="DM192" s="127"/>
      <c r="DN192" s="127"/>
      <c r="DO192" s="127"/>
      <c r="DP192" s="127"/>
      <c r="DQ192" s="127"/>
      <c r="DR192" s="127"/>
      <c r="DS192" s="127"/>
      <c r="DT192" s="127"/>
      <c r="DU192" s="127"/>
      <c r="DV192" s="127"/>
      <c r="DW192" s="127"/>
      <c r="DX192" s="127"/>
      <c r="DY192" s="127"/>
      <c r="DZ192" s="127"/>
      <c r="EA192" s="127"/>
      <c r="EB192" s="127"/>
      <c r="EC192" s="127"/>
      <c r="ED192" s="127"/>
      <c r="EE192" s="127"/>
      <c r="EF192" s="127"/>
      <c r="EG192" s="127"/>
      <c r="EH192" s="127"/>
      <c r="EI192" s="127"/>
      <c r="EJ192" s="127"/>
      <c r="EK192" s="127"/>
      <c r="EL192" s="127"/>
      <c r="EM192" s="127"/>
      <c r="EN192" s="127"/>
      <c r="EO192" s="127"/>
      <c r="EP192" s="127"/>
      <c r="EQ192" s="127"/>
      <c r="ER192" s="127"/>
      <c r="ES192" s="127"/>
      <c r="ET192" s="127"/>
      <c r="EU192" s="127"/>
      <c r="EV192" s="127"/>
      <c r="EW192" s="127"/>
      <c r="EX192" s="127"/>
      <c r="EY192" s="127"/>
      <c r="EZ192" s="127"/>
      <c r="FA192" s="127"/>
      <c r="FB192" s="127"/>
      <c r="FC192" s="127"/>
      <c r="FD192" s="127"/>
      <c r="FE192" s="127"/>
      <c r="FF192" s="127"/>
      <c r="FG192" s="127"/>
      <c r="FH192" s="127"/>
      <c r="FI192" s="127"/>
      <c r="FJ192" s="127"/>
      <c r="FK192" s="127"/>
      <c r="FL192" s="127"/>
      <c r="FM192" s="127"/>
      <c r="FN192" s="127"/>
      <c r="FO192" s="127"/>
      <c r="FP192" s="127"/>
      <c r="FQ192" s="127"/>
      <c r="FR192" s="127"/>
      <c r="FS192" s="127"/>
      <c r="FT192" s="127"/>
      <c r="FU192" s="127"/>
      <c r="FV192" s="127"/>
      <c r="FW192" s="127"/>
      <c r="FX192" s="127"/>
      <c r="FY192" s="127"/>
      <c r="FZ192" s="127"/>
      <c r="GA192" s="127"/>
      <c r="GB192" s="127"/>
      <c r="GC192" s="127"/>
      <c r="GD192" s="127"/>
      <c r="GE192" s="127"/>
      <c r="GF192" s="127"/>
      <c r="GG192" s="127"/>
      <c r="GH192" s="127"/>
      <c r="GI192" s="127"/>
      <c r="GJ192" s="127"/>
      <c r="GK192" s="127"/>
      <c r="GL192" s="127"/>
      <c r="GM192" s="127"/>
      <c r="GN192" s="127"/>
      <c r="GO192" s="127"/>
      <c r="GP192" s="127"/>
      <c r="GQ192" s="127"/>
      <c r="GR192" s="127"/>
      <c r="GS192" s="127"/>
      <c r="GT192" s="127"/>
      <c r="GU192" s="127"/>
      <c r="GV192" s="127"/>
      <c r="GW192" s="127"/>
      <c r="GX192" s="127"/>
      <c r="GY192" s="127"/>
      <c r="GZ192" s="127"/>
      <c r="HA192" s="127"/>
      <c r="HB192" s="127"/>
      <c r="HC192" s="127"/>
      <c r="HD192" s="127"/>
      <c r="HE192" s="127"/>
      <c r="HF192" s="127"/>
      <c r="HG192" s="127"/>
      <c r="HH192" s="127"/>
      <c r="HI192" s="127"/>
      <c r="HJ192" s="127"/>
      <c r="HK192" s="127"/>
      <c r="HL192" s="127"/>
      <c r="HM192" s="127"/>
      <c r="HN192" s="127"/>
      <c r="HO192" s="127"/>
      <c r="HP192" s="127"/>
      <c r="HQ192" s="127"/>
      <c r="HR192" s="127"/>
      <c r="HS192" s="127"/>
      <c r="HT192" s="127"/>
      <c r="HU192" s="127"/>
      <c r="HV192" s="127"/>
      <c r="HW192" s="127"/>
      <c r="HX192" s="127"/>
      <c r="HY192" s="127"/>
      <c r="HZ192" s="127"/>
      <c r="IA192" s="127"/>
      <c r="IB192" s="127"/>
      <c r="IC192" s="127"/>
      <c r="ID192" s="127"/>
      <c r="IE192" s="127"/>
      <c r="IF192" s="127"/>
      <c r="IG192" s="127"/>
      <c r="IH192" s="127"/>
      <c r="II192" s="127"/>
      <c r="IJ192" s="127"/>
      <c r="IK192" s="127"/>
      <c r="IL192" s="127"/>
      <c r="IM192" s="127"/>
      <c r="IN192" s="127"/>
      <c r="IO192" s="127"/>
      <c r="IP192" s="127"/>
      <c r="IQ192" s="127"/>
      <c r="IR192" s="127"/>
      <c r="IS192" s="127"/>
      <c r="IT192" s="127"/>
      <c r="IU192" s="127"/>
      <c r="IV192" s="127"/>
    </row>
    <row r="193" spans="1:256" x14ac:dyDescent="0.3">
      <c r="A193" s="126"/>
      <c r="B193" s="126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127"/>
      <c r="AD193" s="127"/>
      <c r="AE193" s="127"/>
      <c r="AF193" s="127"/>
      <c r="AG193" s="127"/>
      <c r="AH193" s="127"/>
      <c r="AI193" s="127"/>
      <c r="AJ193" s="127"/>
      <c r="AK193" s="127"/>
      <c r="AL193" s="127"/>
      <c r="AM193" s="127"/>
      <c r="AN193" s="127"/>
      <c r="AO193" s="127"/>
      <c r="AP193" s="127"/>
      <c r="AQ193" s="127"/>
      <c r="AR193" s="127"/>
      <c r="AS193" s="127"/>
      <c r="AT193" s="127"/>
      <c r="AU193" s="127"/>
      <c r="AV193" s="127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G193" s="127"/>
      <c r="BH193" s="127"/>
      <c r="BI193" s="127"/>
      <c r="BJ193" s="127"/>
      <c r="BK193" s="127"/>
      <c r="BL193" s="127"/>
      <c r="BM193" s="127"/>
      <c r="BN193" s="127"/>
      <c r="BO193" s="127"/>
      <c r="BP193" s="127"/>
      <c r="BQ193" s="127"/>
      <c r="BR193" s="127"/>
      <c r="BS193" s="127"/>
      <c r="BT193" s="127"/>
      <c r="BU193" s="127"/>
      <c r="BV193" s="127"/>
      <c r="BW193" s="127"/>
      <c r="BX193" s="127"/>
      <c r="BY193" s="127"/>
      <c r="BZ193" s="127"/>
      <c r="CA193" s="127"/>
      <c r="CB193" s="127"/>
      <c r="CC193" s="127"/>
      <c r="CD193" s="127"/>
      <c r="CE193" s="127"/>
      <c r="CF193" s="127"/>
      <c r="CG193" s="127"/>
      <c r="CH193" s="127"/>
      <c r="CI193" s="127"/>
      <c r="CJ193" s="127"/>
      <c r="CK193" s="127"/>
      <c r="CL193" s="127"/>
      <c r="CM193" s="127"/>
      <c r="CN193" s="127"/>
      <c r="CO193" s="127"/>
      <c r="CP193" s="127"/>
      <c r="CQ193" s="127"/>
      <c r="CR193" s="127"/>
      <c r="CS193" s="127"/>
      <c r="CT193" s="127"/>
      <c r="CU193" s="127"/>
      <c r="CV193" s="127"/>
      <c r="CW193" s="127"/>
      <c r="CX193" s="127"/>
      <c r="CY193" s="127"/>
      <c r="CZ193" s="127"/>
      <c r="DA193" s="127"/>
      <c r="DB193" s="127"/>
      <c r="DC193" s="127"/>
      <c r="DD193" s="127"/>
      <c r="DE193" s="127"/>
      <c r="DF193" s="127"/>
      <c r="DG193" s="127"/>
      <c r="DH193" s="127"/>
      <c r="DI193" s="127"/>
      <c r="DJ193" s="127"/>
      <c r="DK193" s="127"/>
      <c r="DL193" s="127"/>
      <c r="DM193" s="127"/>
      <c r="DN193" s="127"/>
      <c r="DO193" s="127"/>
      <c r="DP193" s="127"/>
      <c r="DQ193" s="127"/>
      <c r="DR193" s="127"/>
      <c r="DS193" s="127"/>
      <c r="DT193" s="127"/>
      <c r="DU193" s="127"/>
      <c r="DV193" s="127"/>
      <c r="DW193" s="127"/>
      <c r="DX193" s="127"/>
      <c r="DY193" s="127"/>
      <c r="DZ193" s="127"/>
      <c r="EA193" s="127"/>
      <c r="EB193" s="127"/>
      <c r="EC193" s="127"/>
      <c r="ED193" s="127"/>
      <c r="EE193" s="127"/>
      <c r="EF193" s="127"/>
      <c r="EG193" s="127"/>
      <c r="EH193" s="127"/>
      <c r="EI193" s="127"/>
      <c r="EJ193" s="127"/>
      <c r="EK193" s="127"/>
      <c r="EL193" s="127"/>
      <c r="EM193" s="127"/>
      <c r="EN193" s="127"/>
      <c r="EO193" s="127"/>
      <c r="EP193" s="127"/>
      <c r="EQ193" s="127"/>
      <c r="ER193" s="127"/>
      <c r="ES193" s="127"/>
      <c r="ET193" s="127"/>
      <c r="EU193" s="127"/>
      <c r="EV193" s="127"/>
      <c r="EW193" s="127"/>
      <c r="EX193" s="127"/>
      <c r="EY193" s="127"/>
      <c r="EZ193" s="127"/>
      <c r="FA193" s="127"/>
      <c r="FB193" s="127"/>
      <c r="FC193" s="127"/>
      <c r="FD193" s="127"/>
      <c r="FE193" s="127"/>
      <c r="FF193" s="127"/>
      <c r="FG193" s="127"/>
      <c r="FH193" s="127"/>
      <c r="FI193" s="127"/>
      <c r="FJ193" s="127"/>
      <c r="FK193" s="127"/>
      <c r="FL193" s="127"/>
      <c r="FM193" s="127"/>
      <c r="FN193" s="127"/>
      <c r="FO193" s="127"/>
      <c r="FP193" s="127"/>
      <c r="FQ193" s="127"/>
      <c r="FR193" s="127"/>
      <c r="FS193" s="127"/>
      <c r="FT193" s="127"/>
      <c r="FU193" s="127"/>
      <c r="FV193" s="127"/>
      <c r="FW193" s="127"/>
      <c r="FX193" s="127"/>
      <c r="FY193" s="127"/>
      <c r="FZ193" s="127"/>
      <c r="GA193" s="127"/>
      <c r="GB193" s="127"/>
      <c r="GC193" s="127"/>
      <c r="GD193" s="127"/>
      <c r="GE193" s="127"/>
      <c r="GF193" s="127"/>
      <c r="GG193" s="127"/>
      <c r="GH193" s="127"/>
      <c r="GI193" s="127"/>
      <c r="GJ193" s="127"/>
      <c r="GK193" s="127"/>
      <c r="GL193" s="127"/>
      <c r="GM193" s="127"/>
      <c r="GN193" s="127"/>
      <c r="GO193" s="127"/>
      <c r="GP193" s="127"/>
      <c r="GQ193" s="127"/>
      <c r="GR193" s="127"/>
      <c r="GS193" s="127"/>
      <c r="GT193" s="127"/>
      <c r="GU193" s="127"/>
      <c r="GV193" s="127"/>
      <c r="GW193" s="127"/>
      <c r="GX193" s="127"/>
      <c r="GY193" s="127"/>
      <c r="GZ193" s="127"/>
      <c r="HA193" s="127"/>
      <c r="HB193" s="127"/>
      <c r="HC193" s="127"/>
      <c r="HD193" s="127"/>
      <c r="HE193" s="127"/>
      <c r="HF193" s="127"/>
      <c r="HG193" s="127"/>
      <c r="HH193" s="127"/>
      <c r="HI193" s="127"/>
      <c r="HJ193" s="127"/>
      <c r="HK193" s="127"/>
      <c r="HL193" s="127"/>
      <c r="HM193" s="127"/>
      <c r="HN193" s="127"/>
      <c r="HO193" s="127"/>
      <c r="HP193" s="127"/>
      <c r="HQ193" s="127"/>
      <c r="HR193" s="127"/>
      <c r="HS193" s="127"/>
      <c r="HT193" s="127"/>
      <c r="HU193" s="127"/>
      <c r="HV193" s="127"/>
      <c r="HW193" s="127"/>
      <c r="HX193" s="127"/>
      <c r="HY193" s="127"/>
      <c r="HZ193" s="127"/>
      <c r="IA193" s="127"/>
      <c r="IB193" s="127"/>
      <c r="IC193" s="127"/>
      <c r="ID193" s="127"/>
      <c r="IE193" s="127"/>
      <c r="IF193" s="127"/>
      <c r="IG193" s="127"/>
      <c r="IH193" s="127"/>
      <c r="II193" s="127"/>
      <c r="IJ193" s="127"/>
      <c r="IK193" s="127"/>
      <c r="IL193" s="127"/>
      <c r="IM193" s="127"/>
      <c r="IN193" s="127"/>
      <c r="IO193" s="127"/>
      <c r="IP193" s="127"/>
      <c r="IQ193" s="127"/>
      <c r="IR193" s="127"/>
      <c r="IS193" s="127"/>
      <c r="IT193" s="127"/>
      <c r="IU193" s="127"/>
      <c r="IV193" s="127"/>
    </row>
    <row r="194" spans="1:256" x14ac:dyDescent="0.3">
      <c r="A194" s="126"/>
      <c r="B194" s="126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7"/>
      <c r="AD194" s="127"/>
      <c r="AE194" s="127"/>
      <c r="AF194" s="127"/>
      <c r="AG194" s="127"/>
      <c r="AH194" s="127"/>
      <c r="AI194" s="127"/>
      <c r="AJ194" s="127"/>
      <c r="AK194" s="127"/>
      <c r="AL194" s="127"/>
      <c r="AM194" s="127"/>
      <c r="AN194" s="127"/>
      <c r="AO194" s="127"/>
      <c r="AP194" s="127"/>
      <c r="AQ194" s="127"/>
      <c r="AR194" s="127"/>
      <c r="AS194" s="127"/>
      <c r="AT194" s="127"/>
      <c r="AU194" s="127"/>
      <c r="AV194" s="127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G194" s="127"/>
      <c r="BH194" s="127"/>
      <c r="BI194" s="127"/>
      <c r="BJ194" s="127"/>
      <c r="BK194" s="127"/>
      <c r="BL194" s="127"/>
      <c r="BM194" s="127"/>
      <c r="BN194" s="127"/>
      <c r="BO194" s="127"/>
      <c r="BP194" s="127"/>
      <c r="BQ194" s="127"/>
      <c r="BR194" s="127"/>
      <c r="BS194" s="127"/>
      <c r="BT194" s="127"/>
      <c r="BU194" s="127"/>
      <c r="BV194" s="127"/>
      <c r="BW194" s="127"/>
      <c r="BX194" s="127"/>
      <c r="BY194" s="127"/>
      <c r="BZ194" s="127"/>
      <c r="CA194" s="127"/>
      <c r="CB194" s="127"/>
      <c r="CC194" s="127"/>
      <c r="CD194" s="127"/>
      <c r="CE194" s="127"/>
      <c r="CF194" s="127"/>
      <c r="CG194" s="127"/>
      <c r="CH194" s="127"/>
      <c r="CI194" s="127"/>
      <c r="CJ194" s="127"/>
      <c r="CK194" s="127"/>
      <c r="CL194" s="127"/>
      <c r="CM194" s="127"/>
      <c r="CN194" s="127"/>
      <c r="CO194" s="127"/>
      <c r="CP194" s="127"/>
      <c r="CQ194" s="127"/>
      <c r="CR194" s="127"/>
      <c r="CS194" s="127"/>
      <c r="CT194" s="127"/>
      <c r="CU194" s="127"/>
      <c r="CV194" s="127"/>
      <c r="CW194" s="127"/>
      <c r="CX194" s="127"/>
      <c r="CY194" s="127"/>
      <c r="CZ194" s="127"/>
      <c r="DA194" s="127"/>
      <c r="DB194" s="127"/>
      <c r="DC194" s="127"/>
      <c r="DD194" s="127"/>
      <c r="DE194" s="127"/>
      <c r="DF194" s="127"/>
      <c r="DG194" s="127"/>
      <c r="DH194" s="127"/>
      <c r="DI194" s="127"/>
      <c r="DJ194" s="127"/>
      <c r="DK194" s="127"/>
      <c r="DL194" s="127"/>
      <c r="DM194" s="127"/>
      <c r="DN194" s="127"/>
      <c r="DO194" s="127"/>
      <c r="DP194" s="127"/>
      <c r="DQ194" s="127"/>
      <c r="DR194" s="127"/>
      <c r="DS194" s="127"/>
      <c r="DT194" s="127"/>
      <c r="DU194" s="127"/>
      <c r="DV194" s="127"/>
      <c r="DW194" s="127"/>
      <c r="DX194" s="127"/>
      <c r="DY194" s="127"/>
      <c r="DZ194" s="127"/>
      <c r="EA194" s="127"/>
      <c r="EB194" s="127"/>
      <c r="EC194" s="127"/>
      <c r="ED194" s="127"/>
      <c r="EE194" s="127"/>
      <c r="EF194" s="127"/>
      <c r="EG194" s="127"/>
      <c r="EH194" s="127"/>
      <c r="EI194" s="127"/>
      <c r="EJ194" s="127"/>
      <c r="EK194" s="127"/>
      <c r="EL194" s="127"/>
      <c r="EM194" s="127"/>
      <c r="EN194" s="127"/>
      <c r="EO194" s="127"/>
      <c r="EP194" s="127"/>
      <c r="EQ194" s="127"/>
      <c r="ER194" s="127"/>
      <c r="ES194" s="127"/>
      <c r="ET194" s="127"/>
      <c r="EU194" s="127"/>
      <c r="EV194" s="127"/>
      <c r="EW194" s="127"/>
      <c r="EX194" s="127"/>
      <c r="EY194" s="127"/>
      <c r="EZ194" s="127"/>
      <c r="FA194" s="127"/>
      <c r="FB194" s="127"/>
      <c r="FC194" s="127"/>
      <c r="FD194" s="127"/>
      <c r="FE194" s="127"/>
      <c r="FF194" s="127"/>
      <c r="FG194" s="127"/>
      <c r="FH194" s="127"/>
      <c r="FI194" s="127"/>
      <c r="FJ194" s="127"/>
      <c r="FK194" s="127"/>
      <c r="FL194" s="127"/>
      <c r="FM194" s="127"/>
      <c r="FN194" s="127"/>
      <c r="FO194" s="127"/>
      <c r="FP194" s="127"/>
      <c r="FQ194" s="127"/>
      <c r="FR194" s="127"/>
      <c r="FS194" s="127"/>
      <c r="FT194" s="127"/>
      <c r="FU194" s="127"/>
      <c r="FV194" s="127"/>
      <c r="FW194" s="127"/>
      <c r="FX194" s="127"/>
      <c r="FY194" s="127"/>
      <c r="FZ194" s="127"/>
      <c r="GA194" s="127"/>
      <c r="GB194" s="127"/>
      <c r="GC194" s="127"/>
      <c r="GD194" s="127"/>
      <c r="GE194" s="127"/>
      <c r="GF194" s="127"/>
      <c r="GG194" s="127"/>
      <c r="GH194" s="127"/>
      <c r="GI194" s="127"/>
      <c r="GJ194" s="127"/>
      <c r="GK194" s="127"/>
      <c r="GL194" s="127"/>
      <c r="GM194" s="127"/>
      <c r="GN194" s="127"/>
      <c r="GO194" s="127"/>
      <c r="GP194" s="127"/>
      <c r="GQ194" s="127"/>
      <c r="GR194" s="127"/>
      <c r="GS194" s="127"/>
      <c r="GT194" s="127"/>
      <c r="GU194" s="127"/>
      <c r="GV194" s="127"/>
      <c r="GW194" s="127"/>
      <c r="GX194" s="127"/>
      <c r="GY194" s="127"/>
      <c r="GZ194" s="127"/>
      <c r="HA194" s="127"/>
      <c r="HB194" s="127"/>
      <c r="HC194" s="127"/>
      <c r="HD194" s="127"/>
      <c r="HE194" s="127"/>
      <c r="HF194" s="127"/>
      <c r="HG194" s="127"/>
      <c r="HH194" s="127"/>
      <c r="HI194" s="127"/>
      <c r="HJ194" s="127"/>
      <c r="HK194" s="127"/>
      <c r="HL194" s="127"/>
      <c r="HM194" s="127"/>
      <c r="HN194" s="127"/>
      <c r="HO194" s="127"/>
      <c r="HP194" s="127"/>
      <c r="HQ194" s="127"/>
      <c r="HR194" s="127"/>
      <c r="HS194" s="127"/>
      <c r="HT194" s="127"/>
      <c r="HU194" s="127"/>
      <c r="HV194" s="127"/>
      <c r="HW194" s="127"/>
      <c r="HX194" s="127"/>
      <c r="HY194" s="127"/>
      <c r="HZ194" s="127"/>
      <c r="IA194" s="127"/>
      <c r="IB194" s="127"/>
      <c r="IC194" s="127"/>
      <c r="ID194" s="127"/>
      <c r="IE194" s="127"/>
      <c r="IF194" s="127"/>
      <c r="IG194" s="127"/>
      <c r="IH194" s="127"/>
      <c r="II194" s="127"/>
      <c r="IJ194" s="127"/>
      <c r="IK194" s="127"/>
      <c r="IL194" s="127"/>
      <c r="IM194" s="127"/>
      <c r="IN194" s="127"/>
      <c r="IO194" s="127"/>
      <c r="IP194" s="127"/>
      <c r="IQ194" s="127"/>
      <c r="IR194" s="127"/>
      <c r="IS194" s="127"/>
      <c r="IT194" s="127"/>
      <c r="IU194" s="127"/>
      <c r="IV194" s="127"/>
    </row>
    <row r="195" spans="1:256" x14ac:dyDescent="0.3">
      <c r="A195" s="126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127"/>
      <c r="AD195" s="127"/>
      <c r="AE195" s="127"/>
      <c r="AF195" s="127"/>
      <c r="AG195" s="127"/>
      <c r="AH195" s="127"/>
      <c r="AI195" s="127"/>
      <c r="AJ195" s="127"/>
      <c r="AK195" s="127"/>
      <c r="AL195" s="127"/>
      <c r="AM195" s="127"/>
      <c r="AN195" s="127"/>
      <c r="AO195" s="127"/>
      <c r="AP195" s="127"/>
      <c r="AQ195" s="127"/>
      <c r="AR195" s="127"/>
      <c r="AS195" s="127"/>
      <c r="AT195" s="127"/>
      <c r="AU195" s="127"/>
      <c r="AV195" s="127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G195" s="127"/>
      <c r="BH195" s="127"/>
      <c r="BI195" s="127"/>
      <c r="BJ195" s="127"/>
      <c r="BK195" s="127"/>
      <c r="BL195" s="127"/>
      <c r="BM195" s="127"/>
      <c r="BN195" s="127"/>
      <c r="BO195" s="127"/>
      <c r="BP195" s="127"/>
      <c r="BQ195" s="127"/>
      <c r="BR195" s="127"/>
      <c r="BS195" s="127"/>
      <c r="BT195" s="127"/>
      <c r="BU195" s="127"/>
      <c r="BV195" s="127"/>
      <c r="BW195" s="127"/>
      <c r="BX195" s="127"/>
      <c r="BY195" s="127"/>
      <c r="BZ195" s="127"/>
      <c r="CA195" s="127"/>
      <c r="CB195" s="127"/>
      <c r="CC195" s="127"/>
      <c r="CD195" s="127"/>
      <c r="CE195" s="127"/>
      <c r="CF195" s="127"/>
      <c r="CG195" s="127"/>
      <c r="CH195" s="127"/>
      <c r="CI195" s="127"/>
      <c r="CJ195" s="127"/>
      <c r="CK195" s="127"/>
      <c r="CL195" s="127"/>
      <c r="CM195" s="127"/>
      <c r="CN195" s="127"/>
      <c r="CO195" s="127"/>
      <c r="CP195" s="127"/>
      <c r="CQ195" s="127"/>
      <c r="CR195" s="127"/>
      <c r="CS195" s="127"/>
      <c r="CT195" s="127"/>
      <c r="CU195" s="127"/>
      <c r="CV195" s="127"/>
      <c r="CW195" s="127"/>
      <c r="CX195" s="127"/>
      <c r="CY195" s="127"/>
      <c r="CZ195" s="127"/>
      <c r="DA195" s="127"/>
      <c r="DB195" s="127"/>
      <c r="DC195" s="127"/>
      <c r="DD195" s="127"/>
      <c r="DE195" s="127"/>
      <c r="DF195" s="127"/>
      <c r="DG195" s="127"/>
      <c r="DH195" s="127"/>
      <c r="DI195" s="127"/>
      <c r="DJ195" s="127"/>
      <c r="DK195" s="127"/>
      <c r="DL195" s="127"/>
      <c r="DM195" s="127"/>
      <c r="DN195" s="127"/>
      <c r="DO195" s="127"/>
      <c r="DP195" s="127"/>
      <c r="DQ195" s="127"/>
      <c r="DR195" s="127"/>
      <c r="DS195" s="127"/>
      <c r="DT195" s="127"/>
      <c r="DU195" s="127"/>
      <c r="DV195" s="127"/>
      <c r="DW195" s="127"/>
      <c r="DX195" s="127"/>
      <c r="DY195" s="127"/>
      <c r="DZ195" s="127"/>
      <c r="EA195" s="127"/>
      <c r="EB195" s="127"/>
      <c r="EC195" s="127"/>
      <c r="ED195" s="127"/>
      <c r="EE195" s="127"/>
      <c r="EF195" s="127"/>
      <c r="EG195" s="127"/>
      <c r="EH195" s="127"/>
      <c r="EI195" s="127"/>
      <c r="EJ195" s="127"/>
      <c r="EK195" s="127"/>
      <c r="EL195" s="127"/>
      <c r="EM195" s="127"/>
      <c r="EN195" s="127"/>
      <c r="EO195" s="127"/>
      <c r="EP195" s="127"/>
      <c r="EQ195" s="127"/>
      <c r="ER195" s="127"/>
      <c r="ES195" s="127"/>
      <c r="ET195" s="127"/>
      <c r="EU195" s="127"/>
      <c r="EV195" s="127"/>
      <c r="EW195" s="127"/>
      <c r="EX195" s="127"/>
      <c r="EY195" s="127"/>
      <c r="EZ195" s="127"/>
      <c r="FA195" s="127"/>
      <c r="FB195" s="127"/>
      <c r="FC195" s="127"/>
      <c r="FD195" s="127"/>
      <c r="FE195" s="127"/>
      <c r="FF195" s="127"/>
      <c r="FG195" s="127"/>
      <c r="FH195" s="127"/>
      <c r="FI195" s="127"/>
      <c r="FJ195" s="127"/>
      <c r="FK195" s="127"/>
      <c r="FL195" s="127"/>
      <c r="FM195" s="127"/>
      <c r="FN195" s="127"/>
      <c r="FO195" s="127"/>
      <c r="FP195" s="127"/>
      <c r="FQ195" s="127"/>
      <c r="FR195" s="127"/>
      <c r="FS195" s="127"/>
      <c r="FT195" s="127"/>
      <c r="FU195" s="127"/>
      <c r="FV195" s="127"/>
      <c r="FW195" s="127"/>
      <c r="FX195" s="127"/>
      <c r="FY195" s="127"/>
      <c r="FZ195" s="127"/>
      <c r="GA195" s="127"/>
      <c r="GB195" s="127"/>
      <c r="GC195" s="127"/>
      <c r="GD195" s="127"/>
      <c r="GE195" s="127"/>
      <c r="GF195" s="127"/>
      <c r="GG195" s="127"/>
      <c r="GH195" s="127"/>
      <c r="GI195" s="127"/>
      <c r="GJ195" s="127"/>
      <c r="GK195" s="127"/>
      <c r="GL195" s="127"/>
      <c r="GM195" s="127"/>
      <c r="GN195" s="127"/>
      <c r="GO195" s="127"/>
      <c r="GP195" s="127"/>
      <c r="GQ195" s="127"/>
      <c r="GR195" s="127"/>
      <c r="GS195" s="127"/>
      <c r="GT195" s="127"/>
      <c r="GU195" s="127"/>
      <c r="GV195" s="127"/>
      <c r="GW195" s="127"/>
      <c r="GX195" s="127"/>
      <c r="GY195" s="127"/>
      <c r="GZ195" s="127"/>
      <c r="HA195" s="127"/>
      <c r="HB195" s="127"/>
      <c r="HC195" s="127"/>
      <c r="HD195" s="127"/>
      <c r="HE195" s="127"/>
      <c r="HF195" s="127"/>
      <c r="HG195" s="127"/>
      <c r="HH195" s="127"/>
      <c r="HI195" s="127"/>
      <c r="HJ195" s="127"/>
      <c r="HK195" s="127"/>
      <c r="HL195" s="127"/>
      <c r="HM195" s="127"/>
      <c r="HN195" s="127"/>
      <c r="HO195" s="127"/>
      <c r="HP195" s="127"/>
      <c r="HQ195" s="127"/>
      <c r="HR195" s="127"/>
      <c r="HS195" s="127"/>
      <c r="HT195" s="127"/>
      <c r="HU195" s="127"/>
      <c r="HV195" s="127"/>
      <c r="HW195" s="127"/>
      <c r="HX195" s="127"/>
      <c r="HY195" s="127"/>
      <c r="HZ195" s="127"/>
      <c r="IA195" s="127"/>
      <c r="IB195" s="127"/>
      <c r="IC195" s="127"/>
      <c r="ID195" s="127"/>
      <c r="IE195" s="127"/>
      <c r="IF195" s="127"/>
      <c r="IG195" s="127"/>
      <c r="IH195" s="127"/>
      <c r="II195" s="127"/>
      <c r="IJ195" s="127"/>
      <c r="IK195" s="127"/>
      <c r="IL195" s="127"/>
      <c r="IM195" s="127"/>
      <c r="IN195" s="127"/>
      <c r="IO195" s="127"/>
      <c r="IP195" s="127"/>
      <c r="IQ195" s="127"/>
      <c r="IR195" s="127"/>
      <c r="IS195" s="127"/>
      <c r="IT195" s="127"/>
      <c r="IU195" s="127"/>
      <c r="IV195" s="127"/>
    </row>
    <row r="196" spans="1:256" x14ac:dyDescent="0.3">
      <c r="A196" s="126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  <c r="AN196" s="127"/>
      <c r="AO196" s="127"/>
      <c r="AP196" s="127"/>
      <c r="AQ196" s="127"/>
      <c r="AR196" s="127"/>
      <c r="AS196" s="127"/>
      <c r="AT196" s="127"/>
      <c r="AU196" s="127"/>
      <c r="AV196" s="127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G196" s="127"/>
      <c r="BH196" s="127"/>
      <c r="BI196" s="127"/>
      <c r="BJ196" s="127"/>
      <c r="BK196" s="127"/>
      <c r="BL196" s="127"/>
      <c r="BM196" s="127"/>
      <c r="BN196" s="127"/>
      <c r="BO196" s="127"/>
      <c r="BP196" s="127"/>
      <c r="BQ196" s="127"/>
      <c r="BR196" s="127"/>
      <c r="BS196" s="127"/>
      <c r="BT196" s="127"/>
      <c r="BU196" s="127"/>
      <c r="BV196" s="127"/>
      <c r="BW196" s="127"/>
      <c r="BX196" s="127"/>
      <c r="BY196" s="127"/>
      <c r="BZ196" s="127"/>
      <c r="CA196" s="127"/>
      <c r="CB196" s="127"/>
      <c r="CC196" s="127"/>
      <c r="CD196" s="127"/>
      <c r="CE196" s="127"/>
      <c r="CF196" s="127"/>
      <c r="CG196" s="127"/>
      <c r="CH196" s="127"/>
      <c r="CI196" s="127"/>
      <c r="CJ196" s="127"/>
      <c r="CK196" s="127"/>
      <c r="CL196" s="127"/>
      <c r="CM196" s="127"/>
      <c r="CN196" s="127"/>
      <c r="CO196" s="127"/>
      <c r="CP196" s="127"/>
      <c r="CQ196" s="127"/>
      <c r="CR196" s="127"/>
      <c r="CS196" s="127"/>
      <c r="CT196" s="127"/>
      <c r="CU196" s="127"/>
      <c r="CV196" s="127"/>
      <c r="CW196" s="127"/>
      <c r="CX196" s="127"/>
      <c r="CY196" s="127"/>
      <c r="CZ196" s="127"/>
      <c r="DA196" s="127"/>
      <c r="DB196" s="127"/>
      <c r="DC196" s="127"/>
      <c r="DD196" s="127"/>
      <c r="DE196" s="127"/>
      <c r="DF196" s="127"/>
      <c r="DG196" s="127"/>
      <c r="DH196" s="127"/>
      <c r="DI196" s="127"/>
      <c r="DJ196" s="127"/>
      <c r="DK196" s="127"/>
      <c r="DL196" s="127"/>
      <c r="DM196" s="127"/>
      <c r="DN196" s="127"/>
      <c r="DO196" s="127"/>
      <c r="DP196" s="127"/>
      <c r="DQ196" s="127"/>
      <c r="DR196" s="127"/>
      <c r="DS196" s="127"/>
      <c r="DT196" s="127"/>
      <c r="DU196" s="127"/>
      <c r="DV196" s="127"/>
      <c r="DW196" s="127"/>
      <c r="DX196" s="127"/>
      <c r="DY196" s="127"/>
      <c r="DZ196" s="127"/>
      <c r="EA196" s="127"/>
      <c r="EB196" s="127"/>
      <c r="EC196" s="127"/>
      <c r="ED196" s="127"/>
      <c r="EE196" s="127"/>
      <c r="EF196" s="127"/>
      <c r="EG196" s="127"/>
      <c r="EH196" s="127"/>
      <c r="EI196" s="127"/>
      <c r="EJ196" s="127"/>
      <c r="EK196" s="127"/>
      <c r="EL196" s="127"/>
      <c r="EM196" s="127"/>
      <c r="EN196" s="127"/>
      <c r="EO196" s="127"/>
      <c r="EP196" s="127"/>
      <c r="EQ196" s="127"/>
      <c r="ER196" s="127"/>
      <c r="ES196" s="127"/>
      <c r="ET196" s="127"/>
      <c r="EU196" s="127"/>
      <c r="EV196" s="127"/>
      <c r="EW196" s="127"/>
      <c r="EX196" s="127"/>
      <c r="EY196" s="127"/>
      <c r="EZ196" s="127"/>
      <c r="FA196" s="127"/>
      <c r="FB196" s="127"/>
      <c r="FC196" s="127"/>
      <c r="FD196" s="127"/>
      <c r="FE196" s="127"/>
      <c r="FF196" s="127"/>
      <c r="FG196" s="127"/>
      <c r="FH196" s="127"/>
      <c r="FI196" s="127"/>
      <c r="FJ196" s="127"/>
      <c r="FK196" s="127"/>
      <c r="FL196" s="127"/>
      <c r="FM196" s="127"/>
      <c r="FN196" s="127"/>
      <c r="FO196" s="127"/>
      <c r="FP196" s="127"/>
      <c r="FQ196" s="127"/>
      <c r="FR196" s="127"/>
      <c r="FS196" s="127"/>
      <c r="FT196" s="127"/>
      <c r="FU196" s="127"/>
      <c r="FV196" s="127"/>
      <c r="FW196" s="127"/>
      <c r="FX196" s="127"/>
      <c r="FY196" s="127"/>
      <c r="FZ196" s="127"/>
      <c r="GA196" s="127"/>
      <c r="GB196" s="127"/>
      <c r="GC196" s="127"/>
      <c r="GD196" s="127"/>
      <c r="GE196" s="127"/>
      <c r="GF196" s="127"/>
      <c r="GG196" s="127"/>
      <c r="GH196" s="127"/>
      <c r="GI196" s="127"/>
      <c r="GJ196" s="127"/>
      <c r="GK196" s="127"/>
      <c r="GL196" s="127"/>
      <c r="GM196" s="127"/>
      <c r="GN196" s="127"/>
      <c r="GO196" s="127"/>
      <c r="GP196" s="127"/>
      <c r="GQ196" s="127"/>
      <c r="GR196" s="127"/>
      <c r="GS196" s="127"/>
      <c r="GT196" s="127"/>
      <c r="GU196" s="127"/>
      <c r="GV196" s="127"/>
      <c r="GW196" s="127"/>
      <c r="GX196" s="127"/>
      <c r="GY196" s="127"/>
      <c r="GZ196" s="127"/>
      <c r="HA196" s="127"/>
      <c r="HB196" s="127"/>
      <c r="HC196" s="127"/>
      <c r="HD196" s="127"/>
      <c r="HE196" s="127"/>
      <c r="HF196" s="127"/>
      <c r="HG196" s="127"/>
      <c r="HH196" s="127"/>
      <c r="HI196" s="127"/>
      <c r="HJ196" s="127"/>
      <c r="HK196" s="127"/>
      <c r="HL196" s="127"/>
      <c r="HM196" s="127"/>
      <c r="HN196" s="127"/>
      <c r="HO196" s="127"/>
      <c r="HP196" s="127"/>
      <c r="HQ196" s="127"/>
      <c r="HR196" s="127"/>
      <c r="HS196" s="127"/>
      <c r="HT196" s="127"/>
      <c r="HU196" s="127"/>
      <c r="HV196" s="127"/>
      <c r="HW196" s="127"/>
      <c r="HX196" s="127"/>
      <c r="HY196" s="127"/>
      <c r="HZ196" s="127"/>
      <c r="IA196" s="127"/>
      <c r="IB196" s="127"/>
      <c r="IC196" s="127"/>
      <c r="ID196" s="127"/>
      <c r="IE196" s="127"/>
      <c r="IF196" s="127"/>
      <c r="IG196" s="127"/>
      <c r="IH196" s="127"/>
      <c r="II196" s="127"/>
      <c r="IJ196" s="127"/>
      <c r="IK196" s="127"/>
      <c r="IL196" s="127"/>
      <c r="IM196" s="127"/>
      <c r="IN196" s="127"/>
      <c r="IO196" s="127"/>
      <c r="IP196" s="127"/>
      <c r="IQ196" s="127"/>
      <c r="IR196" s="127"/>
      <c r="IS196" s="127"/>
      <c r="IT196" s="127"/>
      <c r="IU196" s="127"/>
      <c r="IV196" s="127"/>
    </row>
    <row r="197" spans="1:256" x14ac:dyDescent="0.3">
      <c r="A197" s="126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  <c r="AA197" s="127"/>
      <c r="AB197" s="127"/>
      <c r="AC197" s="127"/>
      <c r="AD197" s="127"/>
      <c r="AE197" s="127"/>
      <c r="AF197" s="127"/>
      <c r="AG197" s="127"/>
      <c r="AH197" s="127"/>
      <c r="AI197" s="127"/>
      <c r="AJ197" s="127"/>
      <c r="AK197" s="127"/>
      <c r="AL197" s="127"/>
      <c r="AM197" s="127"/>
      <c r="AN197" s="127"/>
      <c r="AO197" s="127"/>
      <c r="AP197" s="127"/>
      <c r="AQ197" s="127"/>
      <c r="AR197" s="127"/>
      <c r="AS197" s="127"/>
      <c r="AT197" s="127"/>
      <c r="AU197" s="127"/>
      <c r="AV197" s="127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G197" s="127"/>
      <c r="BH197" s="127"/>
      <c r="BI197" s="127"/>
      <c r="BJ197" s="127"/>
      <c r="BK197" s="127"/>
      <c r="BL197" s="127"/>
      <c r="BM197" s="127"/>
      <c r="BN197" s="127"/>
      <c r="BO197" s="127"/>
      <c r="BP197" s="127"/>
      <c r="BQ197" s="127"/>
      <c r="BR197" s="127"/>
      <c r="BS197" s="127"/>
      <c r="BT197" s="127"/>
      <c r="BU197" s="127"/>
      <c r="BV197" s="127"/>
      <c r="BW197" s="127"/>
      <c r="BX197" s="127"/>
      <c r="BY197" s="127"/>
      <c r="BZ197" s="127"/>
      <c r="CA197" s="127"/>
      <c r="CB197" s="127"/>
      <c r="CC197" s="127"/>
      <c r="CD197" s="127"/>
      <c r="CE197" s="127"/>
      <c r="CF197" s="127"/>
      <c r="CG197" s="127"/>
      <c r="CH197" s="127"/>
      <c r="CI197" s="127"/>
      <c r="CJ197" s="127"/>
      <c r="CK197" s="127"/>
      <c r="CL197" s="127"/>
      <c r="CM197" s="127"/>
      <c r="CN197" s="127"/>
      <c r="CO197" s="127"/>
      <c r="CP197" s="127"/>
      <c r="CQ197" s="127"/>
      <c r="CR197" s="127"/>
      <c r="CS197" s="127"/>
      <c r="CT197" s="127"/>
      <c r="CU197" s="127"/>
      <c r="CV197" s="127"/>
      <c r="CW197" s="127"/>
      <c r="CX197" s="127"/>
      <c r="CY197" s="127"/>
      <c r="CZ197" s="127"/>
      <c r="DA197" s="127"/>
      <c r="DB197" s="127"/>
      <c r="DC197" s="127"/>
      <c r="DD197" s="127"/>
      <c r="DE197" s="127"/>
      <c r="DF197" s="127"/>
      <c r="DG197" s="127"/>
      <c r="DH197" s="127"/>
      <c r="DI197" s="127"/>
      <c r="DJ197" s="127"/>
      <c r="DK197" s="127"/>
      <c r="DL197" s="127"/>
      <c r="DM197" s="127"/>
      <c r="DN197" s="127"/>
      <c r="DO197" s="127"/>
      <c r="DP197" s="127"/>
      <c r="DQ197" s="127"/>
      <c r="DR197" s="127"/>
      <c r="DS197" s="127"/>
      <c r="DT197" s="127"/>
      <c r="DU197" s="127"/>
      <c r="DV197" s="127"/>
      <c r="DW197" s="127"/>
      <c r="DX197" s="127"/>
      <c r="DY197" s="127"/>
      <c r="DZ197" s="127"/>
      <c r="EA197" s="127"/>
      <c r="EB197" s="127"/>
      <c r="EC197" s="127"/>
      <c r="ED197" s="127"/>
      <c r="EE197" s="127"/>
      <c r="EF197" s="127"/>
      <c r="EG197" s="127"/>
      <c r="EH197" s="127"/>
      <c r="EI197" s="127"/>
      <c r="EJ197" s="127"/>
      <c r="EK197" s="127"/>
      <c r="EL197" s="127"/>
      <c r="EM197" s="127"/>
      <c r="EN197" s="127"/>
      <c r="EO197" s="127"/>
      <c r="EP197" s="127"/>
      <c r="EQ197" s="127"/>
      <c r="ER197" s="127"/>
      <c r="ES197" s="127"/>
      <c r="ET197" s="127"/>
      <c r="EU197" s="127"/>
      <c r="EV197" s="127"/>
      <c r="EW197" s="127"/>
      <c r="EX197" s="127"/>
      <c r="EY197" s="127"/>
      <c r="EZ197" s="127"/>
      <c r="FA197" s="127"/>
      <c r="FB197" s="127"/>
      <c r="FC197" s="127"/>
      <c r="FD197" s="127"/>
      <c r="FE197" s="127"/>
      <c r="FF197" s="127"/>
      <c r="FG197" s="127"/>
      <c r="FH197" s="127"/>
      <c r="FI197" s="127"/>
      <c r="FJ197" s="127"/>
      <c r="FK197" s="127"/>
      <c r="FL197" s="127"/>
      <c r="FM197" s="127"/>
      <c r="FN197" s="127"/>
      <c r="FO197" s="127"/>
      <c r="FP197" s="127"/>
      <c r="FQ197" s="127"/>
      <c r="FR197" s="127"/>
      <c r="FS197" s="127"/>
      <c r="FT197" s="127"/>
      <c r="FU197" s="127"/>
      <c r="FV197" s="127"/>
      <c r="FW197" s="127"/>
      <c r="FX197" s="127"/>
      <c r="FY197" s="127"/>
      <c r="FZ197" s="127"/>
      <c r="GA197" s="127"/>
      <c r="GB197" s="127"/>
      <c r="GC197" s="127"/>
      <c r="GD197" s="127"/>
      <c r="GE197" s="127"/>
      <c r="GF197" s="127"/>
      <c r="GG197" s="127"/>
      <c r="GH197" s="127"/>
      <c r="GI197" s="127"/>
      <c r="GJ197" s="127"/>
      <c r="GK197" s="127"/>
      <c r="GL197" s="127"/>
      <c r="GM197" s="127"/>
      <c r="GN197" s="127"/>
      <c r="GO197" s="127"/>
      <c r="GP197" s="127"/>
      <c r="GQ197" s="127"/>
      <c r="GR197" s="127"/>
      <c r="GS197" s="127"/>
      <c r="GT197" s="127"/>
      <c r="GU197" s="127"/>
      <c r="GV197" s="127"/>
      <c r="GW197" s="127"/>
      <c r="GX197" s="127"/>
      <c r="GY197" s="127"/>
      <c r="GZ197" s="127"/>
      <c r="HA197" s="127"/>
      <c r="HB197" s="127"/>
      <c r="HC197" s="127"/>
      <c r="HD197" s="127"/>
      <c r="HE197" s="127"/>
      <c r="HF197" s="127"/>
      <c r="HG197" s="127"/>
      <c r="HH197" s="127"/>
      <c r="HI197" s="127"/>
      <c r="HJ197" s="127"/>
      <c r="HK197" s="127"/>
      <c r="HL197" s="127"/>
      <c r="HM197" s="127"/>
      <c r="HN197" s="127"/>
      <c r="HO197" s="127"/>
      <c r="HP197" s="127"/>
      <c r="HQ197" s="127"/>
      <c r="HR197" s="127"/>
      <c r="HS197" s="127"/>
      <c r="HT197" s="127"/>
      <c r="HU197" s="127"/>
      <c r="HV197" s="127"/>
      <c r="HW197" s="127"/>
      <c r="HX197" s="127"/>
      <c r="HY197" s="127"/>
      <c r="HZ197" s="127"/>
      <c r="IA197" s="127"/>
      <c r="IB197" s="127"/>
      <c r="IC197" s="127"/>
      <c r="ID197" s="127"/>
      <c r="IE197" s="127"/>
      <c r="IF197" s="127"/>
      <c r="IG197" s="127"/>
      <c r="IH197" s="127"/>
      <c r="II197" s="127"/>
      <c r="IJ197" s="127"/>
      <c r="IK197" s="127"/>
      <c r="IL197" s="127"/>
      <c r="IM197" s="127"/>
      <c r="IN197" s="127"/>
      <c r="IO197" s="127"/>
      <c r="IP197" s="127"/>
      <c r="IQ197" s="127"/>
      <c r="IR197" s="127"/>
      <c r="IS197" s="127"/>
      <c r="IT197" s="127"/>
      <c r="IU197" s="127"/>
      <c r="IV197" s="127"/>
    </row>
    <row r="198" spans="1:256" x14ac:dyDescent="0.3">
      <c r="A198" s="126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127"/>
      <c r="AC198" s="127"/>
      <c r="AD198" s="127"/>
      <c r="AE198" s="127"/>
      <c r="AF198" s="127"/>
      <c r="AG198" s="127"/>
      <c r="AH198" s="127"/>
      <c r="AI198" s="127"/>
      <c r="AJ198" s="127"/>
      <c r="AK198" s="127"/>
      <c r="AL198" s="127"/>
      <c r="AM198" s="127"/>
      <c r="AN198" s="127"/>
      <c r="AO198" s="127"/>
      <c r="AP198" s="127"/>
      <c r="AQ198" s="127"/>
      <c r="AR198" s="127"/>
      <c r="AS198" s="127"/>
      <c r="AT198" s="127"/>
      <c r="AU198" s="127"/>
      <c r="AV198" s="127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G198" s="127"/>
      <c r="BH198" s="127"/>
      <c r="BI198" s="127"/>
      <c r="BJ198" s="127"/>
      <c r="BK198" s="127"/>
      <c r="BL198" s="127"/>
      <c r="BM198" s="127"/>
      <c r="BN198" s="127"/>
      <c r="BO198" s="127"/>
      <c r="BP198" s="127"/>
      <c r="BQ198" s="127"/>
      <c r="BR198" s="127"/>
      <c r="BS198" s="127"/>
      <c r="BT198" s="127"/>
      <c r="BU198" s="127"/>
      <c r="BV198" s="127"/>
      <c r="BW198" s="127"/>
      <c r="BX198" s="127"/>
      <c r="BY198" s="127"/>
      <c r="BZ198" s="127"/>
      <c r="CA198" s="127"/>
      <c r="CB198" s="127"/>
      <c r="CC198" s="127"/>
      <c r="CD198" s="127"/>
      <c r="CE198" s="127"/>
      <c r="CF198" s="127"/>
      <c r="CG198" s="127"/>
      <c r="CH198" s="127"/>
      <c r="CI198" s="127"/>
      <c r="CJ198" s="127"/>
      <c r="CK198" s="127"/>
      <c r="CL198" s="127"/>
      <c r="CM198" s="127"/>
      <c r="CN198" s="127"/>
      <c r="CO198" s="127"/>
      <c r="CP198" s="127"/>
      <c r="CQ198" s="127"/>
      <c r="CR198" s="127"/>
      <c r="CS198" s="127"/>
      <c r="CT198" s="127"/>
      <c r="CU198" s="127"/>
      <c r="CV198" s="127"/>
      <c r="CW198" s="127"/>
      <c r="CX198" s="127"/>
      <c r="CY198" s="127"/>
      <c r="CZ198" s="127"/>
      <c r="DA198" s="127"/>
      <c r="DB198" s="127"/>
      <c r="DC198" s="127"/>
      <c r="DD198" s="127"/>
      <c r="DE198" s="127"/>
      <c r="DF198" s="127"/>
      <c r="DG198" s="127"/>
      <c r="DH198" s="127"/>
      <c r="DI198" s="127"/>
      <c r="DJ198" s="127"/>
      <c r="DK198" s="127"/>
      <c r="DL198" s="127"/>
      <c r="DM198" s="127"/>
      <c r="DN198" s="127"/>
      <c r="DO198" s="127"/>
      <c r="DP198" s="127"/>
      <c r="DQ198" s="127"/>
      <c r="DR198" s="127"/>
      <c r="DS198" s="127"/>
      <c r="DT198" s="127"/>
      <c r="DU198" s="127"/>
      <c r="DV198" s="127"/>
      <c r="DW198" s="127"/>
      <c r="DX198" s="127"/>
      <c r="DY198" s="127"/>
      <c r="DZ198" s="127"/>
      <c r="EA198" s="127"/>
      <c r="EB198" s="127"/>
      <c r="EC198" s="127"/>
      <c r="ED198" s="127"/>
      <c r="EE198" s="127"/>
      <c r="EF198" s="127"/>
      <c r="EG198" s="127"/>
      <c r="EH198" s="127"/>
      <c r="EI198" s="127"/>
      <c r="EJ198" s="127"/>
      <c r="EK198" s="127"/>
      <c r="EL198" s="127"/>
      <c r="EM198" s="127"/>
      <c r="EN198" s="127"/>
      <c r="EO198" s="127"/>
      <c r="EP198" s="127"/>
      <c r="EQ198" s="127"/>
      <c r="ER198" s="127"/>
      <c r="ES198" s="127"/>
      <c r="ET198" s="127"/>
      <c r="EU198" s="127"/>
      <c r="EV198" s="127"/>
      <c r="EW198" s="127"/>
      <c r="EX198" s="127"/>
      <c r="EY198" s="127"/>
      <c r="EZ198" s="127"/>
      <c r="FA198" s="127"/>
      <c r="FB198" s="127"/>
      <c r="FC198" s="127"/>
      <c r="FD198" s="127"/>
      <c r="FE198" s="127"/>
      <c r="FF198" s="127"/>
      <c r="FG198" s="127"/>
      <c r="FH198" s="127"/>
      <c r="FI198" s="127"/>
      <c r="FJ198" s="127"/>
      <c r="FK198" s="127"/>
      <c r="FL198" s="127"/>
      <c r="FM198" s="127"/>
      <c r="FN198" s="127"/>
      <c r="FO198" s="127"/>
      <c r="FP198" s="127"/>
      <c r="FQ198" s="127"/>
      <c r="FR198" s="127"/>
      <c r="FS198" s="127"/>
      <c r="FT198" s="127"/>
      <c r="FU198" s="127"/>
      <c r="FV198" s="127"/>
      <c r="FW198" s="127"/>
      <c r="FX198" s="127"/>
      <c r="FY198" s="127"/>
      <c r="FZ198" s="127"/>
      <c r="GA198" s="127"/>
      <c r="GB198" s="127"/>
      <c r="GC198" s="127"/>
      <c r="GD198" s="127"/>
      <c r="GE198" s="127"/>
      <c r="GF198" s="127"/>
      <c r="GG198" s="127"/>
      <c r="GH198" s="127"/>
      <c r="GI198" s="127"/>
      <c r="GJ198" s="127"/>
      <c r="GK198" s="127"/>
      <c r="GL198" s="127"/>
      <c r="GM198" s="127"/>
      <c r="GN198" s="127"/>
      <c r="GO198" s="127"/>
      <c r="GP198" s="127"/>
      <c r="GQ198" s="127"/>
      <c r="GR198" s="127"/>
      <c r="GS198" s="127"/>
      <c r="GT198" s="127"/>
      <c r="GU198" s="127"/>
      <c r="GV198" s="127"/>
      <c r="GW198" s="127"/>
      <c r="GX198" s="127"/>
      <c r="GY198" s="127"/>
      <c r="GZ198" s="127"/>
      <c r="HA198" s="127"/>
      <c r="HB198" s="127"/>
      <c r="HC198" s="127"/>
      <c r="HD198" s="127"/>
      <c r="HE198" s="127"/>
      <c r="HF198" s="127"/>
      <c r="HG198" s="127"/>
      <c r="HH198" s="127"/>
      <c r="HI198" s="127"/>
      <c r="HJ198" s="127"/>
      <c r="HK198" s="127"/>
      <c r="HL198" s="127"/>
      <c r="HM198" s="127"/>
      <c r="HN198" s="127"/>
      <c r="HO198" s="127"/>
      <c r="HP198" s="127"/>
      <c r="HQ198" s="127"/>
      <c r="HR198" s="127"/>
      <c r="HS198" s="127"/>
      <c r="HT198" s="127"/>
      <c r="HU198" s="127"/>
      <c r="HV198" s="127"/>
      <c r="HW198" s="127"/>
      <c r="HX198" s="127"/>
      <c r="HY198" s="127"/>
      <c r="HZ198" s="127"/>
      <c r="IA198" s="127"/>
      <c r="IB198" s="127"/>
      <c r="IC198" s="127"/>
      <c r="ID198" s="127"/>
      <c r="IE198" s="127"/>
      <c r="IF198" s="127"/>
      <c r="IG198" s="127"/>
      <c r="IH198" s="127"/>
      <c r="II198" s="127"/>
      <c r="IJ198" s="127"/>
      <c r="IK198" s="127"/>
      <c r="IL198" s="127"/>
      <c r="IM198" s="127"/>
      <c r="IN198" s="127"/>
      <c r="IO198" s="127"/>
      <c r="IP198" s="127"/>
      <c r="IQ198" s="127"/>
      <c r="IR198" s="127"/>
      <c r="IS198" s="127"/>
      <c r="IT198" s="127"/>
      <c r="IU198" s="127"/>
      <c r="IV198" s="127"/>
    </row>
    <row r="199" spans="1:256" x14ac:dyDescent="0.3">
      <c r="A199" s="126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  <c r="AA199" s="127"/>
      <c r="AB199" s="127"/>
      <c r="AC199" s="127"/>
      <c r="AD199" s="127"/>
      <c r="AE199" s="127"/>
      <c r="AF199" s="127"/>
      <c r="AG199" s="127"/>
      <c r="AH199" s="127"/>
      <c r="AI199" s="127"/>
      <c r="AJ199" s="127"/>
      <c r="AK199" s="127"/>
      <c r="AL199" s="127"/>
      <c r="AM199" s="127"/>
      <c r="AN199" s="127"/>
      <c r="AO199" s="127"/>
      <c r="AP199" s="127"/>
      <c r="AQ199" s="127"/>
      <c r="AR199" s="127"/>
      <c r="AS199" s="127"/>
      <c r="AT199" s="127"/>
      <c r="AU199" s="127"/>
      <c r="AV199" s="127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G199" s="127"/>
      <c r="BH199" s="127"/>
      <c r="BI199" s="127"/>
      <c r="BJ199" s="127"/>
      <c r="BK199" s="127"/>
      <c r="BL199" s="127"/>
      <c r="BM199" s="127"/>
      <c r="BN199" s="127"/>
      <c r="BO199" s="127"/>
      <c r="BP199" s="127"/>
      <c r="BQ199" s="127"/>
      <c r="BR199" s="127"/>
      <c r="BS199" s="127"/>
      <c r="BT199" s="127"/>
      <c r="BU199" s="127"/>
      <c r="BV199" s="127"/>
      <c r="BW199" s="127"/>
      <c r="BX199" s="127"/>
      <c r="BY199" s="127"/>
      <c r="BZ199" s="127"/>
      <c r="CA199" s="127"/>
      <c r="CB199" s="127"/>
      <c r="CC199" s="127"/>
      <c r="CD199" s="127"/>
      <c r="CE199" s="127"/>
      <c r="CF199" s="127"/>
      <c r="CG199" s="127"/>
      <c r="CH199" s="127"/>
      <c r="CI199" s="127"/>
      <c r="CJ199" s="127"/>
      <c r="CK199" s="127"/>
      <c r="CL199" s="127"/>
      <c r="CM199" s="127"/>
      <c r="CN199" s="127"/>
      <c r="CO199" s="127"/>
      <c r="CP199" s="127"/>
      <c r="CQ199" s="127"/>
      <c r="CR199" s="127"/>
      <c r="CS199" s="127"/>
      <c r="CT199" s="127"/>
      <c r="CU199" s="127"/>
      <c r="CV199" s="127"/>
      <c r="CW199" s="127"/>
      <c r="CX199" s="127"/>
      <c r="CY199" s="127"/>
      <c r="CZ199" s="127"/>
      <c r="DA199" s="127"/>
      <c r="DB199" s="127"/>
      <c r="DC199" s="127"/>
      <c r="DD199" s="127"/>
      <c r="DE199" s="127"/>
      <c r="DF199" s="127"/>
      <c r="DG199" s="127"/>
      <c r="DH199" s="127"/>
      <c r="DI199" s="127"/>
      <c r="DJ199" s="127"/>
      <c r="DK199" s="127"/>
      <c r="DL199" s="127"/>
      <c r="DM199" s="127"/>
      <c r="DN199" s="127"/>
      <c r="DO199" s="127"/>
      <c r="DP199" s="127"/>
      <c r="DQ199" s="127"/>
      <c r="DR199" s="127"/>
      <c r="DS199" s="127"/>
      <c r="DT199" s="127"/>
      <c r="DU199" s="127"/>
      <c r="DV199" s="127"/>
      <c r="DW199" s="127"/>
      <c r="DX199" s="127"/>
      <c r="DY199" s="127"/>
      <c r="DZ199" s="127"/>
      <c r="EA199" s="127"/>
      <c r="EB199" s="127"/>
      <c r="EC199" s="127"/>
      <c r="ED199" s="127"/>
      <c r="EE199" s="127"/>
      <c r="EF199" s="127"/>
      <c r="EG199" s="127"/>
      <c r="EH199" s="127"/>
      <c r="EI199" s="127"/>
      <c r="EJ199" s="127"/>
      <c r="EK199" s="127"/>
      <c r="EL199" s="127"/>
      <c r="EM199" s="127"/>
      <c r="EN199" s="127"/>
      <c r="EO199" s="127"/>
      <c r="EP199" s="127"/>
      <c r="EQ199" s="127"/>
      <c r="ER199" s="127"/>
      <c r="ES199" s="127"/>
      <c r="ET199" s="127"/>
      <c r="EU199" s="127"/>
      <c r="EV199" s="127"/>
      <c r="EW199" s="127"/>
      <c r="EX199" s="127"/>
      <c r="EY199" s="127"/>
      <c r="EZ199" s="127"/>
      <c r="FA199" s="127"/>
      <c r="FB199" s="127"/>
      <c r="FC199" s="127"/>
      <c r="FD199" s="127"/>
      <c r="FE199" s="127"/>
      <c r="FF199" s="127"/>
      <c r="FG199" s="127"/>
      <c r="FH199" s="127"/>
      <c r="FI199" s="127"/>
      <c r="FJ199" s="127"/>
      <c r="FK199" s="127"/>
      <c r="FL199" s="127"/>
      <c r="FM199" s="127"/>
      <c r="FN199" s="127"/>
      <c r="FO199" s="127"/>
      <c r="FP199" s="127"/>
      <c r="FQ199" s="127"/>
      <c r="FR199" s="127"/>
      <c r="FS199" s="127"/>
      <c r="FT199" s="127"/>
      <c r="FU199" s="127"/>
      <c r="FV199" s="127"/>
      <c r="FW199" s="127"/>
      <c r="FX199" s="127"/>
      <c r="FY199" s="127"/>
      <c r="FZ199" s="127"/>
      <c r="GA199" s="127"/>
      <c r="GB199" s="127"/>
      <c r="GC199" s="127"/>
      <c r="GD199" s="127"/>
      <c r="GE199" s="127"/>
      <c r="GF199" s="127"/>
      <c r="GG199" s="127"/>
      <c r="GH199" s="127"/>
      <c r="GI199" s="127"/>
      <c r="GJ199" s="127"/>
      <c r="GK199" s="127"/>
      <c r="GL199" s="127"/>
      <c r="GM199" s="127"/>
      <c r="GN199" s="127"/>
      <c r="GO199" s="127"/>
      <c r="GP199" s="127"/>
      <c r="GQ199" s="127"/>
      <c r="GR199" s="127"/>
      <c r="GS199" s="127"/>
      <c r="GT199" s="127"/>
      <c r="GU199" s="127"/>
      <c r="GV199" s="127"/>
      <c r="GW199" s="127"/>
      <c r="GX199" s="127"/>
      <c r="GY199" s="127"/>
      <c r="GZ199" s="127"/>
      <c r="HA199" s="127"/>
      <c r="HB199" s="127"/>
      <c r="HC199" s="127"/>
      <c r="HD199" s="127"/>
      <c r="HE199" s="127"/>
      <c r="HF199" s="127"/>
      <c r="HG199" s="127"/>
      <c r="HH199" s="127"/>
      <c r="HI199" s="127"/>
      <c r="HJ199" s="127"/>
      <c r="HK199" s="127"/>
      <c r="HL199" s="127"/>
      <c r="HM199" s="127"/>
      <c r="HN199" s="127"/>
      <c r="HO199" s="127"/>
      <c r="HP199" s="127"/>
      <c r="HQ199" s="127"/>
      <c r="HR199" s="127"/>
      <c r="HS199" s="127"/>
      <c r="HT199" s="127"/>
      <c r="HU199" s="127"/>
      <c r="HV199" s="127"/>
      <c r="HW199" s="127"/>
      <c r="HX199" s="127"/>
      <c r="HY199" s="127"/>
      <c r="HZ199" s="127"/>
      <c r="IA199" s="127"/>
      <c r="IB199" s="127"/>
      <c r="IC199" s="127"/>
      <c r="ID199" s="127"/>
      <c r="IE199" s="127"/>
      <c r="IF199" s="127"/>
      <c r="IG199" s="127"/>
      <c r="IH199" s="127"/>
      <c r="II199" s="127"/>
      <c r="IJ199" s="127"/>
      <c r="IK199" s="127"/>
      <c r="IL199" s="127"/>
      <c r="IM199" s="127"/>
      <c r="IN199" s="127"/>
      <c r="IO199" s="127"/>
      <c r="IP199" s="127"/>
      <c r="IQ199" s="127"/>
      <c r="IR199" s="127"/>
      <c r="IS199" s="127"/>
      <c r="IT199" s="127"/>
      <c r="IU199" s="127"/>
      <c r="IV199" s="127"/>
    </row>
    <row r="200" spans="1:256" x14ac:dyDescent="0.3">
      <c r="A200" s="126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27"/>
      <c r="AR200" s="127"/>
      <c r="AS200" s="127"/>
      <c r="AT200" s="127"/>
      <c r="AU200" s="127"/>
      <c r="AV200" s="127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G200" s="127"/>
      <c r="BH200" s="127"/>
      <c r="BI200" s="127"/>
      <c r="BJ200" s="127"/>
      <c r="BK200" s="127"/>
      <c r="BL200" s="127"/>
      <c r="BM200" s="127"/>
      <c r="BN200" s="127"/>
      <c r="BO200" s="127"/>
      <c r="BP200" s="127"/>
      <c r="BQ200" s="127"/>
      <c r="BR200" s="127"/>
      <c r="BS200" s="127"/>
      <c r="BT200" s="127"/>
      <c r="BU200" s="127"/>
      <c r="BV200" s="127"/>
      <c r="BW200" s="127"/>
      <c r="BX200" s="127"/>
      <c r="BY200" s="127"/>
      <c r="BZ200" s="127"/>
      <c r="CA200" s="127"/>
      <c r="CB200" s="127"/>
      <c r="CC200" s="127"/>
      <c r="CD200" s="127"/>
      <c r="CE200" s="127"/>
      <c r="CF200" s="127"/>
      <c r="CG200" s="127"/>
      <c r="CH200" s="127"/>
      <c r="CI200" s="127"/>
      <c r="CJ200" s="127"/>
      <c r="CK200" s="127"/>
      <c r="CL200" s="127"/>
      <c r="CM200" s="127"/>
      <c r="CN200" s="127"/>
      <c r="CO200" s="127"/>
      <c r="CP200" s="127"/>
      <c r="CQ200" s="127"/>
      <c r="CR200" s="127"/>
      <c r="CS200" s="127"/>
      <c r="CT200" s="127"/>
      <c r="CU200" s="127"/>
      <c r="CV200" s="127"/>
      <c r="CW200" s="127"/>
      <c r="CX200" s="127"/>
      <c r="CY200" s="127"/>
      <c r="CZ200" s="127"/>
      <c r="DA200" s="127"/>
      <c r="DB200" s="127"/>
      <c r="DC200" s="127"/>
      <c r="DD200" s="127"/>
      <c r="DE200" s="127"/>
      <c r="DF200" s="127"/>
      <c r="DG200" s="127"/>
      <c r="DH200" s="127"/>
      <c r="DI200" s="127"/>
      <c r="DJ200" s="127"/>
      <c r="DK200" s="127"/>
      <c r="DL200" s="127"/>
      <c r="DM200" s="127"/>
      <c r="DN200" s="127"/>
      <c r="DO200" s="127"/>
      <c r="DP200" s="127"/>
      <c r="DQ200" s="127"/>
      <c r="DR200" s="127"/>
      <c r="DS200" s="127"/>
      <c r="DT200" s="127"/>
      <c r="DU200" s="127"/>
      <c r="DV200" s="127"/>
      <c r="DW200" s="127"/>
      <c r="DX200" s="127"/>
      <c r="DY200" s="127"/>
      <c r="DZ200" s="127"/>
      <c r="EA200" s="127"/>
      <c r="EB200" s="127"/>
      <c r="EC200" s="127"/>
      <c r="ED200" s="127"/>
      <c r="EE200" s="127"/>
      <c r="EF200" s="127"/>
      <c r="EG200" s="127"/>
      <c r="EH200" s="127"/>
      <c r="EI200" s="127"/>
      <c r="EJ200" s="127"/>
      <c r="EK200" s="127"/>
      <c r="EL200" s="127"/>
      <c r="EM200" s="127"/>
      <c r="EN200" s="127"/>
      <c r="EO200" s="127"/>
      <c r="EP200" s="127"/>
      <c r="EQ200" s="127"/>
      <c r="ER200" s="127"/>
      <c r="ES200" s="127"/>
      <c r="ET200" s="127"/>
      <c r="EU200" s="127"/>
      <c r="EV200" s="127"/>
      <c r="EW200" s="127"/>
      <c r="EX200" s="127"/>
      <c r="EY200" s="127"/>
      <c r="EZ200" s="127"/>
      <c r="FA200" s="127"/>
      <c r="FB200" s="127"/>
      <c r="FC200" s="127"/>
      <c r="FD200" s="127"/>
      <c r="FE200" s="127"/>
      <c r="FF200" s="127"/>
      <c r="FG200" s="127"/>
      <c r="FH200" s="127"/>
      <c r="FI200" s="127"/>
      <c r="FJ200" s="127"/>
      <c r="FK200" s="127"/>
      <c r="FL200" s="127"/>
      <c r="FM200" s="127"/>
      <c r="FN200" s="127"/>
      <c r="FO200" s="127"/>
      <c r="FP200" s="127"/>
      <c r="FQ200" s="127"/>
      <c r="FR200" s="127"/>
      <c r="FS200" s="127"/>
      <c r="FT200" s="127"/>
      <c r="FU200" s="127"/>
      <c r="FV200" s="127"/>
      <c r="FW200" s="127"/>
      <c r="FX200" s="127"/>
      <c r="FY200" s="127"/>
      <c r="FZ200" s="127"/>
      <c r="GA200" s="127"/>
      <c r="GB200" s="127"/>
      <c r="GC200" s="127"/>
      <c r="GD200" s="127"/>
      <c r="GE200" s="127"/>
      <c r="GF200" s="127"/>
      <c r="GG200" s="127"/>
      <c r="GH200" s="127"/>
      <c r="GI200" s="127"/>
      <c r="GJ200" s="127"/>
      <c r="GK200" s="127"/>
      <c r="GL200" s="127"/>
      <c r="GM200" s="127"/>
      <c r="GN200" s="127"/>
      <c r="GO200" s="127"/>
      <c r="GP200" s="127"/>
      <c r="GQ200" s="127"/>
      <c r="GR200" s="127"/>
      <c r="GS200" s="127"/>
      <c r="GT200" s="127"/>
      <c r="GU200" s="127"/>
      <c r="GV200" s="127"/>
      <c r="GW200" s="127"/>
      <c r="GX200" s="127"/>
      <c r="GY200" s="127"/>
      <c r="GZ200" s="127"/>
      <c r="HA200" s="127"/>
      <c r="HB200" s="127"/>
      <c r="HC200" s="127"/>
      <c r="HD200" s="127"/>
      <c r="HE200" s="127"/>
      <c r="HF200" s="127"/>
      <c r="HG200" s="127"/>
      <c r="HH200" s="127"/>
      <c r="HI200" s="127"/>
      <c r="HJ200" s="127"/>
      <c r="HK200" s="127"/>
      <c r="HL200" s="127"/>
      <c r="HM200" s="127"/>
      <c r="HN200" s="127"/>
      <c r="HO200" s="127"/>
      <c r="HP200" s="127"/>
      <c r="HQ200" s="127"/>
      <c r="HR200" s="127"/>
      <c r="HS200" s="127"/>
      <c r="HT200" s="127"/>
      <c r="HU200" s="127"/>
      <c r="HV200" s="127"/>
      <c r="HW200" s="127"/>
      <c r="HX200" s="127"/>
      <c r="HY200" s="127"/>
      <c r="HZ200" s="127"/>
      <c r="IA200" s="127"/>
      <c r="IB200" s="127"/>
      <c r="IC200" s="127"/>
      <c r="ID200" s="127"/>
      <c r="IE200" s="127"/>
      <c r="IF200" s="127"/>
      <c r="IG200" s="127"/>
      <c r="IH200" s="127"/>
      <c r="II200" s="127"/>
      <c r="IJ200" s="127"/>
      <c r="IK200" s="127"/>
      <c r="IL200" s="127"/>
      <c r="IM200" s="127"/>
      <c r="IN200" s="127"/>
      <c r="IO200" s="127"/>
      <c r="IP200" s="127"/>
      <c r="IQ200" s="127"/>
      <c r="IR200" s="127"/>
      <c r="IS200" s="127"/>
      <c r="IT200" s="127"/>
      <c r="IU200" s="127"/>
      <c r="IV200" s="127"/>
    </row>
    <row r="201" spans="1:256" x14ac:dyDescent="0.3">
      <c r="A201" s="126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127"/>
      <c r="AC201" s="127"/>
      <c r="AD201" s="127"/>
      <c r="AE201" s="127"/>
      <c r="AF201" s="127"/>
      <c r="AG201" s="127"/>
      <c r="AH201" s="127"/>
      <c r="AI201" s="127"/>
      <c r="AJ201" s="127"/>
      <c r="AK201" s="127"/>
      <c r="AL201" s="127"/>
      <c r="AM201" s="127"/>
      <c r="AN201" s="127"/>
      <c r="AO201" s="127"/>
      <c r="AP201" s="127"/>
      <c r="AQ201" s="127"/>
      <c r="AR201" s="127"/>
      <c r="AS201" s="127"/>
      <c r="AT201" s="127"/>
      <c r="AU201" s="127"/>
      <c r="AV201" s="127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G201" s="127"/>
      <c r="BH201" s="127"/>
      <c r="BI201" s="127"/>
      <c r="BJ201" s="127"/>
      <c r="BK201" s="127"/>
      <c r="BL201" s="127"/>
      <c r="BM201" s="127"/>
      <c r="BN201" s="127"/>
      <c r="BO201" s="127"/>
      <c r="BP201" s="127"/>
      <c r="BQ201" s="127"/>
      <c r="BR201" s="127"/>
      <c r="BS201" s="127"/>
      <c r="BT201" s="127"/>
      <c r="BU201" s="127"/>
      <c r="BV201" s="127"/>
      <c r="BW201" s="127"/>
      <c r="BX201" s="127"/>
      <c r="BY201" s="127"/>
      <c r="BZ201" s="127"/>
      <c r="CA201" s="127"/>
      <c r="CB201" s="127"/>
      <c r="CC201" s="127"/>
      <c r="CD201" s="127"/>
      <c r="CE201" s="127"/>
      <c r="CF201" s="127"/>
      <c r="CG201" s="127"/>
      <c r="CH201" s="127"/>
      <c r="CI201" s="127"/>
      <c r="CJ201" s="127"/>
      <c r="CK201" s="127"/>
      <c r="CL201" s="127"/>
      <c r="CM201" s="127"/>
      <c r="CN201" s="127"/>
      <c r="CO201" s="127"/>
      <c r="CP201" s="127"/>
      <c r="CQ201" s="127"/>
      <c r="CR201" s="127"/>
      <c r="CS201" s="127"/>
      <c r="CT201" s="127"/>
      <c r="CU201" s="127"/>
      <c r="CV201" s="127"/>
      <c r="CW201" s="127"/>
      <c r="CX201" s="127"/>
      <c r="CY201" s="127"/>
      <c r="CZ201" s="127"/>
      <c r="DA201" s="127"/>
      <c r="DB201" s="127"/>
      <c r="DC201" s="127"/>
      <c r="DD201" s="127"/>
      <c r="DE201" s="127"/>
      <c r="DF201" s="127"/>
      <c r="DG201" s="127"/>
      <c r="DH201" s="127"/>
      <c r="DI201" s="127"/>
      <c r="DJ201" s="127"/>
      <c r="DK201" s="127"/>
      <c r="DL201" s="127"/>
      <c r="DM201" s="127"/>
      <c r="DN201" s="127"/>
      <c r="DO201" s="127"/>
      <c r="DP201" s="127"/>
      <c r="DQ201" s="127"/>
      <c r="DR201" s="127"/>
      <c r="DS201" s="127"/>
      <c r="DT201" s="127"/>
      <c r="DU201" s="127"/>
      <c r="DV201" s="127"/>
      <c r="DW201" s="127"/>
      <c r="DX201" s="127"/>
      <c r="DY201" s="127"/>
      <c r="DZ201" s="127"/>
      <c r="EA201" s="127"/>
      <c r="EB201" s="127"/>
      <c r="EC201" s="127"/>
      <c r="ED201" s="127"/>
      <c r="EE201" s="127"/>
      <c r="EF201" s="127"/>
      <c r="EG201" s="127"/>
      <c r="EH201" s="127"/>
      <c r="EI201" s="127"/>
      <c r="EJ201" s="127"/>
      <c r="EK201" s="127"/>
      <c r="EL201" s="127"/>
      <c r="EM201" s="127"/>
      <c r="EN201" s="127"/>
      <c r="EO201" s="127"/>
      <c r="EP201" s="127"/>
      <c r="EQ201" s="127"/>
      <c r="ER201" s="127"/>
      <c r="ES201" s="127"/>
      <c r="ET201" s="127"/>
      <c r="EU201" s="127"/>
      <c r="EV201" s="127"/>
      <c r="EW201" s="127"/>
      <c r="EX201" s="127"/>
      <c r="EY201" s="127"/>
      <c r="EZ201" s="127"/>
      <c r="FA201" s="127"/>
      <c r="FB201" s="127"/>
      <c r="FC201" s="127"/>
      <c r="FD201" s="127"/>
      <c r="FE201" s="127"/>
      <c r="FF201" s="127"/>
      <c r="FG201" s="127"/>
      <c r="FH201" s="127"/>
      <c r="FI201" s="127"/>
      <c r="FJ201" s="127"/>
      <c r="FK201" s="127"/>
      <c r="FL201" s="127"/>
      <c r="FM201" s="127"/>
      <c r="FN201" s="127"/>
      <c r="FO201" s="127"/>
      <c r="FP201" s="127"/>
      <c r="FQ201" s="127"/>
      <c r="FR201" s="127"/>
      <c r="FS201" s="127"/>
      <c r="FT201" s="127"/>
      <c r="FU201" s="127"/>
      <c r="FV201" s="127"/>
      <c r="FW201" s="127"/>
      <c r="FX201" s="127"/>
      <c r="FY201" s="127"/>
      <c r="FZ201" s="127"/>
      <c r="GA201" s="127"/>
      <c r="GB201" s="127"/>
      <c r="GC201" s="127"/>
      <c r="GD201" s="127"/>
      <c r="GE201" s="127"/>
      <c r="GF201" s="127"/>
      <c r="GG201" s="127"/>
      <c r="GH201" s="127"/>
      <c r="GI201" s="127"/>
      <c r="GJ201" s="127"/>
      <c r="GK201" s="127"/>
      <c r="GL201" s="127"/>
      <c r="GM201" s="127"/>
      <c r="GN201" s="127"/>
      <c r="GO201" s="127"/>
      <c r="GP201" s="127"/>
      <c r="GQ201" s="127"/>
      <c r="GR201" s="127"/>
      <c r="GS201" s="127"/>
      <c r="GT201" s="127"/>
      <c r="GU201" s="127"/>
      <c r="GV201" s="127"/>
      <c r="GW201" s="127"/>
      <c r="GX201" s="127"/>
      <c r="GY201" s="127"/>
      <c r="GZ201" s="127"/>
      <c r="HA201" s="127"/>
      <c r="HB201" s="127"/>
      <c r="HC201" s="127"/>
      <c r="HD201" s="127"/>
      <c r="HE201" s="127"/>
      <c r="HF201" s="127"/>
      <c r="HG201" s="127"/>
      <c r="HH201" s="127"/>
      <c r="HI201" s="127"/>
      <c r="HJ201" s="127"/>
      <c r="HK201" s="127"/>
      <c r="HL201" s="127"/>
      <c r="HM201" s="127"/>
      <c r="HN201" s="127"/>
      <c r="HO201" s="127"/>
      <c r="HP201" s="127"/>
      <c r="HQ201" s="127"/>
      <c r="HR201" s="127"/>
      <c r="HS201" s="127"/>
      <c r="HT201" s="127"/>
      <c r="HU201" s="127"/>
      <c r="HV201" s="127"/>
      <c r="HW201" s="127"/>
      <c r="HX201" s="127"/>
      <c r="HY201" s="127"/>
      <c r="HZ201" s="127"/>
      <c r="IA201" s="127"/>
      <c r="IB201" s="127"/>
      <c r="IC201" s="127"/>
      <c r="ID201" s="127"/>
      <c r="IE201" s="127"/>
      <c r="IF201" s="127"/>
      <c r="IG201" s="127"/>
      <c r="IH201" s="127"/>
      <c r="II201" s="127"/>
      <c r="IJ201" s="127"/>
      <c r="IK201" s="127"/>
      <c r="IL201" s="127"/>
      <c r="IM201" s="127"/>
      <c r="IN201" s="127"/>
      <c r="IO201" s="127"/>
      <c r="IP201" s="127"/>
      <c r="IQ201" s="127"/>
      <c r="IR201" s="127"/>
      <c r="IS201" s="127"/>
      <c r="IT201" s="127"/>
      <c r="IU201" s="127"/>
      <c r="IV201" s="127"/>
    </row>
    <row r="202" spans="1:256" x14ac:dyDescent="0.3">
      <c r="A202" s="126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  <c r="AA202" s="127"/>
      <c r="AB202" s="127"/>
      <c r="AC202" s="127"/>
      <c r="AD202" s="127"/>
      <c r="AE202" s="127"/>
      <c r="AF202" s="127"/>
      <c r="AG202" s="127"/>
      <c r="AH202" s="127"/>
      <c r="AI202" s="127"/>
      <c r="AJ202" s="127"/>
      <c r="AK202" s="127"/>
      <c r="AL202" s="127"/>
      <c r="AM202" s="127"/>
      <c r="AN202" s="127"/>
      <c r="AO202" s="127"/>
      <c r="AP202" s="127"/>
      <c r="AQ202" s="127"/>
      <c r="AR202" s="127"/>
      <c r="AS202" s="127"/>
      <c r="AT202" s="127"/>
      <c r="AU202" s="127"/>
      <c r="AV202" s="127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G202" s="127"/>
      <c r="BH202" s="127"/>
      <c r="BI202" s="127"/>
      <c r="BJ202" s="127"/>
      <c r="BK202" s="127"/>
      <c r="BL202" s="127"/>
      <c r="BM202" s="127"/>
      <c r="BN202" s="127"/>
      <c r="BO202" s="127"/>
      <c r="BP202" s="127"/>
      <c r="BQ202" s="127"/>
      <c r="BR202" s="127"/>
      <c r="BS202" s="127"/>
      <c r="BT202" s="127"/>
      <c r="BU202" s="127"/>
      <c r="BV202" s="127"/>
      <c r="BW202" s="127"/>
      <c r="BX202" s="127"/>
      <c r="BY202" s="127"/>
      <c r="BZ202" s="127"/>
      <c r="CA202" s="127"/>
      <c r="CB202" s="127"/>
      <c r="CC202" s="127"/>
      <c r="CD202" s="127"/>
      <c r="CE202" s="127"/>
      <c r="CF202" s="127"/>
      <c r="CG202" s="127"/>
      <c r="CH202" s="127"/>
      <c r="CI202" s="127"/>
      <c r="CJ202" s="127"/>
      <c r="CK202" s="127"/>
      <c r="CL202" s="127"/>
      <c r="CM202" s="127"/>
      <c r="CN202" s="127"/>
      <c r="CO202" s="127"/>
      <c r="CP202" s="127"/>
      <c r="CQ202" s="127"/>
      <c r="CR202" s="127"/>
      <c r="CS202" s="127"/>
      <c r="CT202" s="127"/>
      <c r="CU202" s="127"/>
      <c r="CV202" s="127"/>
      <c r="CW202" s="127"/>
      <c r="CX202" s="127"/>
      <c r="CY202" s="127"/>
      <c r="CZ202" s="127"/>
      <c r="DA202" s="127"/>
      <c r="DB202" s="127"/>
      <c r="DC202" s="127"/>
      <c r="DD202" s="127"/>
      <c r="DE202" s="127"/>
      <c r="DF202" s="127"/>
      <c r="DG202" s="127"/>
      <c r="DH202" s="127"/>
      <c r="DI202" s="127"/>
      <c r="DJ202" s="127"/>
      <c r="DK202" s="127"/>
      <c r="DL202" s="127"/>
      <c r="DM202" s="127"/>
      <c r="DN202" s="127"/>
      <c r="DO202" s="127"/>
      <c r="DP202" s="127"/>
      <c r="DQ202" s="127"/>
      <c r="DR202" s="127"/>
      <c r="DS202" s="127"/>
      <c r="DT202" s="127"/>
      <c r="DU202" s="127"/>
      <c r="DV202" s="127"/>
      <c r="DW202" s="127"/>
      <c r="DX202" s="127"/>
      <c r="DY202" s="127"/>
      <c r="DZ202" s="127"/>
      <c r="EA202" s="127"/>
      <c r="EB202" s="127"/>
      <c r="EC202" s="127"/>
      <c r="ED202" s="127"/>
      <c r="EE202" s="127"/>
      <c r="EF202" s="127"/>
      <c r="EG202" s="127"/>
      <c r="EH202" s="127"/>
      <c r="EI202" s="127"/>
      <c r="EJ202" s="127"/>
      <c r="EK202" s="127"/>
      <c r="EL202" s="127"/>
      <c r="EM202" s="127"/>
      <c r="EN202" s="127"/>
      <c r="EO202" s="127"/>
      <c r="EP202" s="127"/>
      <c r="EQ202" s="127"/>
      <c r="ER202" s="127"/>
      <c r="ES202" s="127"/>
      <c r="ET202" s="127"/>
      <c r="EU202" s="127"/>
      <c r="EV202" s="127"/>
      <c r="EW202" s="127"/>
      <c r="EX202" s="127"/>
      <c r="EY202" s="127"/>
      <c r="EZ202" s="127"/>
      <c r="FA202" s="127"/>
      <c r="FB202" s="127"/>
      <c r="FC202" s="127"/>
      <c r="FD202" s="127"/>
      <c r="FE202" s="127"/>
      <c r="FF202" s="127"/>
      <c r="FG202" s="127"/>
      <c r="FH202" s="127"/>
      <c r="FI202" s="127"/>
      <c r="FJ202" s="127"/>
      <c r="FK202" s="127"/>
      <c r="FL202" s="127"/>
      <c r="FM202" s="127"/>
      <c r="FN202" s="127"/>
      <c r="FO202" s="127"/>
      <c r="FP202" s="127"/>
      <c r="FQ202" s="127"/>
      <c r="FR202" s="127"/>
      <c r="FS202" s="127"/>
      <c r="FT202" s="127"/>
      <c r="FU202" s="127"/>
      <c r="FV202" s="127"/>
      <c r="FW202" s="127"/>
      <c r="FX202" s="127"/>
      <c r="FY202" s="127"/>
      <c r="FZ202" s="127"/>
      <c r="GA202" s="127"/>
      <c r="GB202" s="127"/>
      <c r="GC202" s="127"/>
      <c r="GD202" s="127"/>
      <c r="GE202" s="127"/>
      <c r="GF202" s="127"/>
      <c r="GG202" s="127"/>
      <c r="GH202" s="127"/>
      <c r="GI202" s="127"/>
      <c r="GJ202" s="127"/>
      <c r="GK202" s="127"/>
      <c r="GL202" s="127"/>
      <c r="GM202" s="127"/>
      <c r="GN202" s="127"/>
      <c r="GO202" s="127"/>
      <c r="GP202" s="127"/>
      <c r="GQ202" s="127"/>
      <c r="GR202" s="127"/>
      <c r="GS202" s="127"/>
      <c r="GT202" s="127"/>
      <c r="GU202" s="127"/>
      <c r="GV202" s="127"/>
      <c r="GW202" s="127"/>
      <c r="GX202" s="127"/>
      <c r="GY202" s="127"/>
      <c r="GZ202" s="127"/>
      <c r="HA202" s="127"/>
      <c r="HB202" s="127"/>
      <c r="HC202" s="127"/>
      <c r="HD202" s="127"/>
      <c r="HE202" s="127"/>
      <c r="HF202" s="127"/>
      <c r="HG202" s="127"/>
      <c r="HH202" s="127"/>
      <c r="HI202" s="127"/>
      <c r="HJ202" s="127"/>
      <c r="HK202" s="127"/>
      <c r="HL202" s="127"/>
      <c r="HM202" s="127"/>
      <c r="HN202" s="127"/>
      <c r="HO202" s="127"/>
      <c r="HP202" s="127"/>
      <c r="HQ202" s="127"/>
      <c r="HR202" s="127"/>
      <c r="HS202" s="127"/>
      <c r="HT202" s="127"/>
      <c r="HU202" s="127"/>
      <c r="HV202" s="127"/>
      <c r="HW202" s="127"/>
      <c r="HX202" s="127"/>
      <c r="HY202" s="127"/>
      <c r="HZ202" s="127"/>
      <c r="IA202" s="127"/>
      <c r="IB202" s="127"/>
      <c r="IC202" s="127"/>
      <c r="ID202" s="127"/>
      <c r="IE202" s="127"/>
      <c r="IF202" s="127"/>
      <c r="IG202" s="127"/>
      <c r="IH202" s="127"/>
      <c r="II202" s="127"/>
      <c r="IJ202" s="127"/>
      <c r="IK202" s="127"/>
      <c r="IL202" s="127"/>
      <c r="IM202" s="127"/>
      <c r="IN202" s="127"/>
      <c r="IO202" s="127"/>
      <c r="IP202" s="127"/>
      <c r="IQ202" s="127"/>
      <c r="IR202" s="127"/>
      <c r="IS202" s="127"/>
      <c r="IT202" s="127"/>
      <c r="IU202" s="127"/>
      <c r="IV202" s="127"/>
    </row>
    <row r="203" spans="1:256" x14ac:dyDescent="0.3">
      <c r="A203" s="126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G203" s="127"/>
      <c r="BH203" s="127"/>
      <c r="BI203" s="127"/>
      <c r="BJ203" s="127"/>
      <c r="BK203" s="127"/>
      <c r="BL203" s="127"/>
      <c r="BM203" s="127"/>
      <c r="BN203" s="127"/>
      <c r="BO203" s="127"/>
      <c r="BP203" s="127"/>
      <c r="BQ203" s="127"/>
      <c r="BR203" s="127"/>
      <c r="BS203" s="127"/>
      <c r="BT203" s="127"/>
      <c r="BU203" s="127"/>
      <c r="BV203" s="127"/>
      <c r="BW203" s="127"/>
      <c r="BX203" s="127"/>
      <c r="BY203" s="127"/>
      <c r="BZ203" s="127"/>
      <c r="CA203" s="127"/>
      <c r="CB203" s="127"/>
      <c r="CC203" s="127"/>
      <c r="CD203" s="127"/>
      <c r="CE203" s="127"/>
      <c r="CF203" s="127"/>
      <c r="CG203" s="127"/>
      <c r="CH203" s="127"/>
      <c r="CI203" s="127"/>
      <c r="CJ203" s="127"/>
      <c r="CK203" s="127"/>
      <c r="CL203" s="127"/>
      <c r="CM203" s="127"/>
      <c r="CN203" s="127"/>
      <c r="CO203" s="127"/>
      <c r="CP203" s="127"/>
      <c r="CQ203" s="127"/>
      <c r="CR203" s="127"/>
      <c r="CS203" s="127"/>
      <c r="CT203" s="127"/>
      <c r="CU203" s="127"/>
      <c r="CV203" s="127"/>
      <c r="CW203" s="127"/>
      <c r="CX203" s="127"/>
      <c r="CY203" s="127"/>
      <c r="CZ203" s="127"/>
      <c r="DA203" s="127"/>
      <c r="DB203" s="127"/>
      <c r="DC203" s="127"/>
      <c r="DD203" s="127"/>
      <c r="DE203" s="127"/>
      <c r="DF203" s="127"/>
      <c r="DG203" s="127"/>
      <c r="DH203" s="127"/>
      <c r="DI203" s="127"/>
      <c r="DJ203" s="127"/>
      <c r="DK203" s="127"/>
      <c r="DL203" s="127"/>
      <c r="DM203" s="127"/>
      <c r="DN203" s="127"/>
      <c r="DO203" s="127"/>
      <c r="DP203" s="127"/>
      <c r="DQ203" s="127"/>
      <c r="DR203" s="127"/>
      <c r="DS203" s="127"/>
      <c r="DT203" s="127"/>
      <c r="DU203" s="127"/>
      <c r="DV203" s="127"/>
      <c r="DW203" s="127"/>
      <c r="DX203" s="127"/>
      <c r="DY203" s="127"/>
      <c r="DZ203" s="127"/>
      <c r="EA203" s="127"/>
      <c r="EB203" s="127"/>
      <c r="EC203" s="127"/>
      <c r="ED203" s="127"/>
      <c r="EE203" s="127"/>
      <c r="EF203" s="127"/>
      <c r="EG203" s="127"/>
      <c r="EH203" s="127"/>
      <c r="EI203" s="127"/>
      <c r="EJ203" s="127"/>
      <c r="EK203" s="127"/>
      <c r="EL203" s="127"/>
      <c r="EM203" s="127"/>
      <c r="EN203" s="127"/>
      <c r="EO203" s="127"/>
      <c r="EP203" s="127"/>
      <c r="EQ203" s="127"/>
      <c r="ER203" s="127"/>
      <c r="ES203" s="127"/>
      <c r="ET203" s="127"/>
      <c r="EU203" s="127"/>
      <c r="EV203" s="127"/>
      <c r="EW203" s="127"/>
      <c r="EX203" s="127"/>
      <c r="EY203" s="127"/>
      <c r="EZ203" s="127"/>
      <c r="FA203" s="127"/>
      <c r="FB203" s="127"/>
      <c r="FC203" s="127"/>
      <c r="FD203" s="127"/>
      <c r="FE203" s="127"/>
      <c r="FF203" s="127"/>
      <c r="FG203" s="127"/>
      <c r="FH203" s="127"/>
      <c r="FI203" s="127"/>
      <c r="FJ203" s="127"/>
      <c r="FK203" s="127"/>
      <c r="FL203" s="127"/>
      <c r="FM203" s="127"/>
      <c r="FN203" s="127"/>
      <c r="FO203" s="127"/>
      <c r="FP203" s="127"/>
      <c r="FQ203" s="127"/>
      <c r="FR203" s="127"/>
      <c r="FS203" s="127"/>
      <c r="FT203" s="127"/>
      <c r="FU203" s="127"/>
      <c r="FV203" s="127"/>
      <c r="FW203" s="127"/>
      <c r="FX203" s="127"/>
      <c r="FY203" s="127"/>
      <c r="FZ203" s="127"/>
      <c r="GA203" s="127"/>
      <c r="GB203" s="127"/>
      <c r="GC203" s="127"/>
      <c r="GD203" s="127"/>
      <c r="GE203" s="127"/>
      <c r="GF203" s="127"/>
      <c r="GG203" s="127"/>
      <c r="GH203" s="127"/>
      <c r="GI203" s="127"/>
      <c r="GJ203" s="127"/>
      <c r="GK203" s="127"/>
      <c r="GL203" s="127"/>
      <c r="GM203" s="127"/>
      <c r="GN203" s="127"/>
      <c r="GO203" s="127"/>
      <c r="GP203" s="127"/>
      <c r="GQ203" s="127"/>
      <c r="GR203" s="127"/>
      <c r="GS203" s="127"/>
      <c r="GT203" s="127"/>
      <c r="GU203" s="127"/>
      <c r="GV203" s="127"/>
      <c r="GW203" s="127"/>
      <c r="GX203" s="127"/>
      <c r="GY203" s="127"/>
      <c r="GZ203" s="127"/>
      <c r="HA203" s="127"/>
      <c r="HB203" s="127"/>
      <c r="HC203" s="127"/>
      <c r="HD203" s="127"/>
      <c r="HE203" s="127"/>
      <c r="HF203" s="127"/>
      <c r="HG203" s="127"/>
      <c r="HH203" s="127"/>
      <c r="HI203" s="127"/>
      <c r="HJ203" s="127"/>
      <c r="HK203" s="127"/>
      <c r="HL203" s="127"/>
      <c r="HM203" s="127"/>
      <c r="HN203" s="127"/>
      <c r="HO203" s="127"/>
      <c r="HP203" s="127"/>
      <c r="HQ203" s="127"/>
      <c r="HR203" s="127"/>
      <c r="HS203" s="127"/>
      <c r="HT203" s="127"/>
      <c r="HU203" s="127"/>
      <c r="HV203" s="127"/>
      <c r="HW203" s="127"/>
      <c r="HX203" s="127"/>
      <c r="HY203" s="127"/>
      <c r="HZ203" s="127"/>
      <c r="IA203" s="127"/>
      <c r="IB203" s="127"/>
      <c r="IC203" s="127"/>
      <c r="ID203" s="127"/>
      <c r="IE203" s="127"/>
      <c r="IF203" s="127"/>
      <c r="IG203" s="127"/>
      <c r="IH203" s="127"/>
      <c r="II203" s="127"/>
      <c r="IJ203" s="127"/>
      <c r="IK203" s="127"/>
      <c r="IL203" s="127"/>
      <c r="IM203" s="127"/>
      <c r="IN203" s="127"/>
      <c r="IO203" s="127"/>
      <c r="IP203" s="127"/>
      <c r="IQ203" s="127"/>
      <c r="IR203" s="127"/>
      <c r="IS203" s="127"/>
      <c r="IT203" s="127"/>
      <c r="IU203" s="127"/>
      <c r="IV203" s="127"/>
    </row>
    <row r="204" spans="1:256" x14ac:dyDescent="0.3">
      <c r="A204" s="126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7"/>
      <c r="AL204" s="127"/>
      <c r="AM204" s="127"/>
      <c r="AN204" s="127"/>
      <c r="AO204" s="127"/>
      <c r="AP204" s="127"/>
      <c r="AQ204" s="127"/>
      <c r="AR204" s="127"/>
      <c r="AS204" s="127"/>
      <c r="AT204" s="127"/>
      <c r="AU204" s="127"/>
      <c r="AV204" s="127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G204" s="127"/>
      <c r="BH204" s="127"/>
      <c r="BI204" s="127"/>
      <c r="BJ204" s="127"/>
      <c r="BK204" s="127"/>
      <c r="BL204" s="127"/>
      <c r="BM204" s="127"/>
      <c r="BN204" s="127"/>
      <c r="BO204" s="127"/>
      <c r="BP204" s="127"/>
      <c r="BQ204" s="127"/>
      <c r="BR204" s="127"/>
      <c r="BS204" s="127"/>
      <c r="BT204" s="127"/>
      <c r="BU204" s="127"/>
      <c r="BV204" s="127"/>
      <c r="BW204" s="127"/>
      <c r="BX204" s="127"/>
      <c r="BY204" s="127"/>
      <c r="BZ204" s="127"/>
      <c r="CA204" s="127"/>
      <c r="CB204" s="127"/>
      <c r="CC204" s="127"/>
      <c r="CD204" s="127"/>
      <c r="CE204" s="127"/>
      <c r="CF204" s="127"/>
      <c r="CG204" s="127"/>
      <c r="CH204" s="127"/>
      <c r="CI204" s="127"/>
      <c r="CJ204" s="127"/>
      <c r="CK204" s="127"/>
      <c r="CL204" s="127"/>
      <c r="CM204" s="127"/>
      <c r="CN204" s="127"/>
      <c r="CO204" s="127"/>
      <c r="CP204" s="127"/>
      <c r="CQ204" s="127"/>
      <c r="CR204" s="127"/>
      <c r="CS204" s="127"/>
      <c r="CT204" s="127"/>
      <c r="CU204" s="127"/>
      <c r="CV204" s="127"/>
      <c r="CW204" s="127"/>
      <c r="CX204" s="127"/>
      <c r="CY204" s="127"/>
      <c r="CZ204" s="127"/>
      <c r="DA204" s="127"/>
      <c r="DB204" s="127"/>
      <c r="DC204" s="127"/>
      <c r="DD204" s="127"/>
      <c r="DE204" s="127"/>
      <c r="DF204" s="127"/>
      <c r="DG204" s="127"/>
      <c r="DH204" s="127"/>
      <c r="DI204" s="127"/>
      <c r="DJ204" s="127"/>
      <c r="DK204" s="127"/>
      <c r="DL204" s="127"/>
      <c r="DM204" s="127"/>
      <c r="DN204" s="127"/>
      <c r="DO204" s="127"/>
      <c r="DP204" s="127"/>
      <c r="DQ204" s="127"/>
      <c r="DR204" s="127"/>
      <c r="DS204" s="127"/>
      <c r="DT204" s="127"/>
      <c r="DU204" s="127"/>
      <c r="DV204" s="127"/>
      <c r="DW204" s="127"/>
      <c r="DX204" s="127"/>
      <c r="DY204" s="127"/>
      <c r="DZ204" s="127"/>
      <c r="EA204" s="127"/>
      <c r="EB204" s="127"/>
      <c r="EC204" s="127"/>
      <c r="ED204" s="127"/>
      <c r="EE204" s="127"/>
      <c r="EF204" s="127"/>
      <c r="EG204" s="127"/>
      <c r="EH204" s="127"/>
      <c r="EI204" s="127"/>
      <c r="EJ204" s="127"/>
      <c r="EK204" s="127"/>
      <c r="EL204" s="127"/>
      <c r="EM204" s="127"/>
      <c r="EN204" s="127"/>
      <c r="EO204" s="127"/>
      <c r="EP204" s="127"/>
      <c r="EQ204" s="127"/>
      <c r="ER204" s="127"/>
      <c r="ES204" s="127"/>
      <c r="ET204" s="127"/>
      <c r="EU204" s="127"/>
      <c r="EV204" s="127"/>
      <c r="EW204" s="127"/>
      <c r="EX204" s="127"/>
      <c r="EY204" s="127"/>
      <c r="EZ204" s="127"/>
      <c r="FA204" s="127"/>
      <c r="FB204" s="127"/>
      <c r="FC204" s="127"/>
      <c r="FD204" s="127"/>
      <c r="FE204" s="127"/>
      <c r="FF204" s="127"/>
      <c r="FG204" s="127"/>
      <c r="FH204" s="127"/>
      <c r="FI204" s="127"/>
      <c r="FJ204" s="127"/>
      <c r="FK204" s="127"/>
      <c r="FL204" s="127"/>
      <c r="FM204" s="127"/>
      <c r="FN204" s="127"/>
      <c r="FO204" s="127"/>
      <c r="FP204" s="127"/>
      <c r="FQ204" s="127"/>
      <c r="FR204" s="127"/>
      <c r="FS204" s="127"/>
      <c r="FT204" s="127"/>
      <c r="FU204" s="127"/>
      <c r="FV204" s="127"/>
      <c r="FW204" s="127"/>
      <c r="FX204" s="127"/>
      <c r="FY204" s="127"/>
      <c r="FZ204" s="127"/>
      <c r="GA204" s="127"/>
      <c r="GB204" s="127"/>
      <c r="GC204" s="127"/>
      <c r="GD204" s="127"/>
      <c r="GE204" s="127"/>
      <c r="GF204" s="127"/>
      <c r="GG204" s="127"/>
      <c r="GH204" s="127"/>
      <c r="GI204" s="127"/>
      <c r="GJ204" s="127"/>
      <c r="GK204" s="127"/>
      <c r="GL204" s="127"/>
      <c r="GM204" s="127"/>
      <c r="GN204" s="127"/>
      <c r="GO204" s="127"/>
      <c r="GP204" s="127"/>
      <c r="GQ204" s="127"/>
      <c r="GR204" s="127"/>
      <c r="GS204" s="127"/>
      <c r="GT204" s="127"/>
      <c r="GU204" s="127"/>
      <c r="GV204" s="127"/>
      <c r="GW204" s="127"/>
      <c r="GX204" s="127"/>
      <c r="GY204" s="127"/>
      <c r="GZ204" s="127"/>
      <c r="HA204" s="127"/>
      <c r="HB204" s="127"/>
      <c r="HC204" s="127"/>
      <c r="HD204" s="127"/>
      <c r="HE204" s="127"/>
      <c r="HF204" s="127"/>
      <c r="HG204" s="127"/>
      <c r="HH204" s="127"/>
      <c r="HI204" s="127"/>
      <c r="HJ204" s="127"/>
      <c r="HK204" s="127"/>
      <c r="HL204" s="127"/>
      <c r="HM204" s="127"/>
      <c r="HN204" s="127"/>
      <c r="HO204" s="127"/>
      <c r="HP204" s="127"/>
      <c r="HQ204" s="127"/>
      <c r="HR204" s="127"/>
      <c r="HS204" s="127"/>
      <c r="HT204" s="127"/>
      <c r="HU204" s="127"/>
      <c r="HV204" s="127"/>
      <c r="HW204" s="127"/>
      <c r="HX204" s="127"/>
      <c r="HY204" s="127"/>
      <c r="HZ204" s="127"/>
      <c r="IA204" s="127"/>
      <c r="IB204" s="127"/>
      <c r="IC204" s="127"/>
      <c r="ID204" s="127"/>
      <c r="IE204" s="127"/>
      <c r="IF204" s="127"/>
      <c r="IG204" s="127"/>
      <c r="IH204" s="127"/>
      <c r="II204" s="127"/>
      <c r="IJ204" s="127"/>
      <c r="IK204" s="127"/>
      <c r="IL204" s="127"/>
      <c r="IM204" s="127"/>
      <c r="IN204" s="127"/>
      <c r="IO204" s="127"/>
      <c r="IP204" s="127"/>
      <c r="IQ204" s="127"/>
      <c r="IR204" s="127"/>
      <c r="IS204" s="127"/>
      <c r="IT204" s="127"/>
      <c r="IU204" s="127"/>
      <c r="IV204" s="127"/>
    </row>
    <row r="205" spans="1:256" x14ac:dyDescent="0.3">
      <c r="A205" s="126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G205" s="127"/>
      <c r="BH205" s="127"/>
      <c r="BI205" s="127"/>
      <c r="BJ205" s="127"/>
      <c r="BK205" s="127"/>
      <c r="BL205" s="127"/>
      <c r="BM205" s="127"/>
      <c r="BN205" s="127"/>
      <c r="BO205" s="127"/>
      <c r="BP205" s="127"/>
      <c r="BQ205" s="127"/>
      <c r="BR205" s="127"/>
      <c r="BS205" s="127"/>
      <c r="BT205" s="127"/>
      <c r="BU205" s="127"/>
      <c r="BV205" s="127"/>
      <c r="BW205" s="127"/>
      <c r="BX205" s="127"/>
      <c r="BY205" s="127"/>
      <c r="BZ205" s="127"/>
      <c r="CA205" s="127"/>
      <c r="CB205" s="127"/>
      <c r="CC205" s="127"/>
      <c r="CD205" s="127"/>
      <c r="CE205" s="127"/>
      <c r="CF205" s="127"/>
      <c r="CG205" s="127"/>
      <c r="CH205" s="127"/>
      <c r="CI205" s="127"/>
      <c r="CJ205" s="127"/>
      <c r="CK205" s="127"/>
      <c r="CL205" s="127"/>
      <c r="CM205" s="127"/>
      <c r="CN205" s="127"/>
      <c r="CO205" s="127"/>
      <c r="CP205" s="127"/>
      <c r="CQ205" s="127"/>
      <c r="CR205" s="127"/>
      <c r="CS205" s="127"/>
      <c r="CT205" s="127"/>
      <c r="CU205" s="127"/>
      <c r="CV205" s="127"/>
      <c r="CW205" s="127"/>
      <c r="CX205" s="127"/>
      <c r="CY205" s="127"/>
      <c r="CZ205" s="127"/>
      <c r="DA205" s="127"/>
      <c r="DB205" s="127"/>
      <c r="DC205" s="127"/>
      <c r="DD205" s="127"/>
      <c r="DE205" s="127"/>
      <c r="DF205" s="127"/>
      <c r="DG205" s="127"/>
      <c r="DH205" s="127"/>
      <c r="DI205" s="127"/>
      <c r="DJ205" s="127"/>
      <c r="DK205" s="127"/>
      <c r="DL205" s="127"/>
      <c r="DM205" s="127"/>
      <c r="DN205" s="127"/>
      <c r="DO205" s="127"/>
      <c r="DP205" s="127"/>
      <c r="DQ205" s="127"/>
      <c r="DR205" s="127"/>
      <c r="DS205" s="127"/>
      <c r="DT205" s="127"/>
      <c r="DU205" s="127"/>
      <c r="DV205" s="127"/>
      <c r="DW205" s="127"/>
      <c r="DX205" s="127"/>
      <c r="DY205" s="127"/>
      <c r="DZ205" s="127"/>
      <c r="EA205" s="127"/>
      <c r="EB205" s="127"/>
      <c r="EC205" s="127"/>
      <c r="ED205" s="127"/>
      <c r="EE205" s="127"/>
      <c r="EF205" s="127"/>
      <c r="EG205" s="127"/>
      <c r="EH205" s="127"/>
      <c r="EI205" s="127"/>
      <c r="EJ205" s="127"/>
      <c r="EK205" s="127"/>
      <c r="EL205" s="127"/>
      <c r="EM205" s="127"/>
      <c r="EN205" s="127"/>
      <c r="EO205" s="127"/>
      <c r="EP205" s="127"/>
      <c r="EQ205" s="127"/>
      <c r="ER205" s="127"/>
      <c r="ES205" s="127"/>
      <c r="ET205" s="127"/>
      <c r="EU205" s="127"/>
      <c r="EV205" s="127"/>
      <c r="EW205" s="127"/>
      <c r="EX205" s="127"/>
      <c r="EY205" s="127"/>
      <c r="EZ205" s="127"/>
      <c r="FA205" s="127"/>
      <c r="FB205" s="127"/>
      <c r="FC205" s="127"/>
      <c r="FD205" s="127"/>
      <c r="FE205" s="127"/>
      <c r="FF205" s="127"/>
      <c r="FG205" s="127"/>
      <c r="FH205" s="127"/>
      <c r="FI205" s="127"/>
      <c r="FJ205" s="127"/>
      <c r="FK205" s="127"/>
      <c r="FL205" s="127"/>
      <c r="FM205" s="127"/>
      <c r="FN205" s="127"/>
      <c r="FO205" s="127"/>
      <c r="FP205" s="127"/>
      <c r="FQ205" s="127"/>
      <c r="FR205" s="127"/>
      <c r="FS205" s="127"/>
      <c r="FT205" s="127"/>
      <c r="FU205" s="127"/>
      <c r="FV205" s="127"/>
      <c r="FW205" s="127"/>
      <c r="FX205" s="127"/>
      <c r="FY205" s="127"/>
      <c r="FZ205" s="127"/>
      <c r="GA205" s="127"/>
      <c r="GB205" s="127"/>
      <c r="GC205" s="127"/>
      <c r="GD205" s="127"/>
      <c r="GE205" s="127"/>
      <c r="GF205" s="127"/>
      <c r="GG205" s="127"/>
      <c r="GH205" s="127"/>
      <c r="GI205" s="127"/>
      <c r="GJ205" s="127"/>
      <c r="GK205" s="127"/>
      <c r="GL205" s="127"/>
      <c r="GM205" s="127"/>
      <c r="GN205" s="127"/>
      <c r="GO205" s="127"/>
      <c r="GP205" s="127"/>
      <c r="GQ205" s="127"/>
      <c r="GR205" s="127"/>
      <c r="GS205" s="127"/>
      <c r="GT205" s="127"/>
      <c r="GU205" s="127"/>
      <c r="GV205" s="127"/>
      <c r="GW205" s="127"/>
      <c r="GX205" s="127"/>
      <c r="GY205" s="127"/>
      <c r="GZ205" s="127"/>
      <c r="HA205" s="127"/>
      <c r="HB205" s="127"/>
      <c r="HC205" s="127"/>
      <c r="HD205" s="127"/>
      <c r="HE205" s="127"/>
      <c r="HF205" s="127"/>
      <c r="HG205" s="127"/>
      <c r="HH205" s="127"/>
      <c r="HI205" s="127"/>
      <c r="HJ205" s="127"/>
      <c r="HK205" s="127"/>
      <c r="HL205" s="127"/>
      <c r="HM205" s="127"/>
      <c r="HN205" s="127"/>
      <c r="HO205" s="127"/>
      <c r="HP205" s="127"/>
      <c r="HQ205" s="127"/>
      <c r="HR205" s="127"/>
      <c r="HS205" s="127"/>
      <c r="HT205" s="127"/>
      <c r="HU205" s="127"/>
      <c r="HV205" s="127"/>
      <c r="HW205" s="127"/>
      <c r="HX205" s="127"/>
      <c r="HY205" s="127"/>
      <c r="HZ205" s="127"/>
      <c r="IA205" s="127"/>
      <c r="IB205" s="127"/>
      <c r="IC205" s="127"/>
      <c r="ID205" s="127"/>
      <c r="IE205" s="127"/>
      <c r="IF205" s="127"/>
      <c r="IG205" s="127"/>
      <c r="IH205" s="127"/>
      <c r="II205" s="127"/>
      <c r="IJ205" s="127"/>
      <c r="IK205" s="127"/>
      <c r="IL205" s="127"/>
      <c r="IM205" s="127"/>
      <c r="IN205" s="127"/>
      <c r="IO205" s="127"/>
      <c r="IP205" s="127"/>
      <c r="IQ205" s="127"/>
      <c r="IR205" s="127"/>
      <c r="IS205" s="127"/>
      <c r="IT205" s="127"/>
      <c r="IU205" s="127"/>
      <c r="IV205" s="127"/>
    </row>
    <row r="206" spans="1:256" x14ac:dyDescent="0.3">
      <c r="A206" s="126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G206" s="127"/>
      <c r="BH206" s="127"/>
      <c r="BI206" s="127"/>
      <c r="BJ206" s="127"/>
      <c r="BK206" s="127"/>
      <c r="BL206" s="127"/>
      <c r="BM206" s="127"/>
      <c r="BN206" s="127"/>
      <c r="BO206" s="127"/>
      <c r="BP206" s="127"/>
      <c r="BQ206" s="127"/>
      <c r="BR206" s="127"/>
      <c r="BS206" s="127"/>
      <c r="BT206" s="127"/>
      <c r="BU206" s="127"/>
      <c r="BV206" s="127"/>
      <c r="BW206" s="127"/>
      <c r="BX206" s="127"/>
      <c r="BY206" s="127"/>
      <c r="BZ206" s="127"/>
      <c r="CA206" s="127"/>
      <c r="CB206" s="127"/>
      <c r="CC206" s="127"/>
      <c r="CD206" s="127"/>
      <c r="CE206" s="127"/>
      <c r="CF206" s="127"/>
      <c r="CG206" s="127"/>
      <c r="CH206" s="127"/>
      <c r="CI206" s="127"/>
      <c r="CJ206" s="127"/>
      <c r="CK206" s="127"/>
      <c r="CL206" s="127"/>
      <c r="CM206" s="127"/>
      <c r="CN206" s="127"/>
      <c r="CO206" s="127"/>
      <c r="CP206" s="127"/>
      <c r="CQ206" s="127"/>
      <c r="CR206" s="127"/>
      <c r="CS206" s="127"/>
      <c r="CT206" s="127"/>
      <c r="CU206" s="127"/>
      <c r="CV206" s="127"/>
      <c r="CW206" s="127"/>
      <c r="CX206" s="127"/>
      <c r="CY206" s="127"/>
      <c r="CZ206" s="127"/>
      <c r="DA206" s="127"/>
      <c r="DB206" s="127"/>
      <c r="DC206" s="127"/>
      <c r="DD206" s="127"/>
      <c r="DE206" s="127"/>
      <c r="DF206" s="127"/>
      <c r="DG206" s="127"/>
      <c r="DH206" s="127"/>
      <c r="DI206" s="127"/>
      <c r="DJ206" s="127"/>
      <c r="DK206" s="127"/>
      <c r="DL206" s="127"/>
      <c r="DM206" s="127"/>
      <c r="DN206" s="127"/>
      <c r="DO206" s="127"/>
      <c r="DP206" s="127"/>
      <c r="DQ206" s="127"/>
      <c r="DR206" s="127"/>
      <c r="DS206" s="127"/>
      <c r="DT206" s="127"/>
      <c r="DU206" s="127"/>
      <c r="DV206" s="127"/>
      <c r="DW206" s="127"/>
      <c r="DX206" s="127"/>
      <c r="DY206" s="127"/>
      <c r="DZ206" s="127"/>
      <c r="EA206" s="127"/>
      <c r="EB206" s="127"/>
      <c r="EC206" s="127"/>
      <c r="ED206" s="127"/>
      <c r="EE206" s="127"/>
      <c r="EF206" s="127"/>
      <c r="EG206" s="127"/>
      <c r="EH206" s="127"/>
      <c r="EI206" s="127"/>
      <c r="EJ206" s="127"/>
      <c r="EK206" s="127"/>
      <c r="EL206" s="127"/>
      <c r="EM206" s="127"/>
      <c r="EN206" s="127"/>
      <c r="EO206" s="127"/>
      <c r="EP206" s="127"/>
      <c r="EQ206" s="127"/>
      <c r="ER206" s="127"/>
      <c r="ES206" s="127"/>
      <c r="ET206" s="127"/>
      <c r="EU206" s="127"/>
      <c r="EV206" s="127"/>
      <c r="EW206" s="127"/>
      <c r="EX206" s="127"/>
      <c r="EY206" s="127"/>
      <c r="EZ206" s="127"/>
      <c r="FA206" s="127"/>
      <c r="FB206" s="127"/>
      <c r="FC206" s="127"/>
      <c r="FD206" s="127"/>
      <c r="FE206" s="127"/>
      <c r="FF206" s="127"/>
      <c r="FG206" s="127"/>
      <c r="FH206" s="127"/>
      <c r="FI206" s="127"/>
      <c r="FJ206" s="127"/>
      <c r="FK206" s="127"/>
      <c r="FL206" s="127"/>
      <c r="FM206" s="127"/>
      <c r="FN206" s="127"/>
      <c r="FO206" s="127"/>
      <c r="FP206" s="127"/>
      <c r="FQ206" s="127"/>
      <c r="FR206" s="127"/>
      <c r="FS206" s="127"/>
      <c r="FT206" s="127"/>
      <c r="FU206" s="127"/>
      <c r="FV206" s="127"/>
      <c r="FW206" s="127"/>
      <c r="FX206" s="127"/>
      <c r="FY206" s="127"/>
      <c r="FZ206" s="127"/>
      <c r="GA206" s="127"/>
      <c r="GB206" s="127"/>
      <c r="GC206" s="127"/>
      <c r="GD206" s="127"/>
      <c r="GE206" s="127"/>
      <c r="GF206" s="127"/>
      <c r="GG206" s="127"/>
      <c r="GH206" s="127"/>
      <c r="GI206" s="127"/>
      <c r="GJ206" s="127"/>
      <c r="GK206" s="127"/>
      <c r="GL206" s="127"/>
      <c r="GM206" s="127"/>
      <c r="GN206" s="127"/>
      <c r="GO206" s="127"/>
      <c r="GP206" s="127"/>
      <c r="GQ206" s="127"/>
      <c r="GR206" s="127"/>
      <c r="GS206" s="127"/>
      <c r="GT206" s="127"/>
      <c r="GU206" s="127"/>
      <c r="GV206" s="127"/>
      <c r="GW206" s="127"/>
      <c r="GX206" s="127"/>
      <c r="GY206" s="127"/>
      <c r="GZ206" s="127"/>
      <c r="HA206" s="127"/>
      <c r="HB206" s="127"/>
      <c r="HC206" s="127"/>
      <c r="HD206" s="127"/>
      <c r="HE206" s="127"/>
      <c r="HF206" s="127"/>
      <c r="HG206" s="127"/>
      <c r="HH206" s="127"/>
      <c r="HI206" s="127"/>
      <c r="HJ206" s="127"/>
      <c r="HK206" s="127"/>
      <c r="HL206" s="127"/>
      <c r="HM206" s="127"/>
      <c r="HN206" s="127"/>
      <c r="HO206" s="127"/>
      <c r="HP206" s="127"/>
      <c r="HQ206" s="127"/>
      <c r="HR206" s="127"/>
      <c r="HS206" s="127"/>
      <c r="HT206" s="127"/>
      <c r="HU206" s="127"/>
      <c r="HV206" s="127"/>
      <c r="HW206" s="127"/>
      <c r="HX206" s="127"/>
      <c r="HY206" s="127"/>
      <c r="HZ206" s="127"/>
      <c r="IA206" s="127"/>
      <c r="IB206" s="127"/>
      <c r="IC206" s="127"/>
      <c r="ID206" s="127"/>
      <c r="IE206" s="127"/>
      <c r="IF206" s="127"/>
      <c r="IG206" s="127"/>
      <c r="IH206" s="127"/>
      <c r="II206" s="127"/>
      <c r="IJ206" s="127"/>
      <c r="IK206" s="127"/>
      <c r="IL206" s="127"/>
      <c r="IM206" s="127"/>
      <c r="IN206" s="127"/>
      <c r="IO206" s="127"/>
      <c r="IP206" s="127"/>
      <c r="IQ206" s="127"/>
      <c r="IR206" s="127"/>
      <c r="IS206" s="127"/>
      <c r="IT206" s="127"/>
      <c r="IU206" s="127"/>
      <c r="IV206" s="127"/>
    </row>
    <row r="207" spans="1:256" x14ac:dyDescent="0.3">
      <c r="A207" s="126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  <c r="AJ207" s="127"/>
      <c r="AK207" s="127"/>
      <c r="AL207" s="127"/>
      <c r="AM207" s="127"/>
      <c r="AN207" s="127"/>
      <c r="AO207" s="127"/>
      <c r="AP207" s="127"/>
      <c r="AQ207" s="127"/>
      <c r="AR207" s="127"/>
      <c r="AS207" s="127"/>
      <c r="AT207" s="127"/>
      <c r="AU207" s="127"/>
      <c r="AV207" s="127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G207" s="127"/>
      <c r="BH207" s="127"/>
      <c r="BI207" s="127"/>
      <c r="BJ207" s="127"/>
      <c r="BK207" s="127"/>
      <c r="BL207" s="127"/>
      <c r="BM207" s="127"/>
      <c r="BN207" s="127"/>
      <c r="BO207" s="127"/>
      <c r="BP207" s="127"/>
      <c r="BQ207" s="127"/>
      <c r="BR207" s="127"/>
      <c r="BS207" s="127"/>
      <c r="BT207" s="127"/>
      <c r="BU207" s="127"/>
      <c r="BV207" s="127"/>
      <c r="BW207" s="127"/>
      <c r="BX207" s="127"/>
      <c r="BY207" s="127"/>
      <c r="BZ207" s="127"/>
      <c r="CA207" s="127"/>
      <c r="CB207" s="127"/>
      <c r="CC207" s="127"/>
      <c r="CD207" s="127"/>
      <c r="CE207" s="127"/>
      <c r="CF207" s="127"/>
      <c r="CG207" s="127"/>
      <c r="CH207" s="127"/>
      <c r="CI207" s="127"/>
      <c r="CJ207" s="127"/>
      <c r="CK207" s="127"/>
      <c r="CL207" s="127"/>
      <c r="CM207" s="127"/>
      <c r="CN207" s="127"/>
      <c r="CO207" s="127"/>
      <c r="CP207" s="127"/>
      <c r="CQ207" s="127"/>
      <c r="CR207" s="127"/>
      <c r="CS207" s="127"/>
      <c r="CT207" s="127"/>
      <c r="CU207" s="127"/>
      <c r="CV207" s="127"/>
      <c r="CW207" s="127"/>
      <c r="CX207" s="127"/>
      <c r="CY207" s="127"/>
      <c r="CZ207" s="127"/>
      <c r="DA207" s="127"/>
      <c r="DB207" s="127"/>
      <c r="DC207" s="127"/>
      <c r="DD207" s="127"/>
      <c r="DE207" s="127"/>
      <c r="DF207" s="127"/>
      <c r="DG207" s="127"/>
      <c r="DH207" s="127"/>
      <c r="DI207" s="127"/>
      <c r="DJ207" s="127"/>
      <c r="DK207" s="127"/>
      <c r="DL207" s="127"/>
      <c r="DM207" s="127"/>
      <c r="DN207" s="127"/>
      <c r="DO207" s="127"/>
      <c r="DP207" s="127"/>
      <c r="DQ207" s="127"/>
      <c r="DR207" s="127"/>
      <c r="DS207" s="127"/>
      <c r="DT207" s="127"/>
      <c r="DU207" s="127"/>
      <c r="DV207" s="127"/>
      <c r="DW207" s="127"/>
      <c r="DX207" s="127"/>
      <c r="DY207" s="127"/>
      <c r="DZ207" s="127"/>
      <c r="EA207" s="127"/>
      <c r="EB207" s="127"/>
      <c r="EC207" s="127"/>
      <c r="ED207" s="127"/>
      <c r="EE207" s="127"/>
      <c r="EF207" s="127"/>
      <c r="EG207" s="127"/>
      <c r="EH207" s="127"/>
      <c r="EI207" s="127"/>
      <c r="EJ207" s="127"/>
      <c r="EK207" s="127"/>
      <c r="EL207" s="127"/>
      <c r="EM207" s="127"/>
      <c r="EN207" s="127"/>
      <c r="EO207" s="127"/>
      <c r="EP207" s="127"/>
      <c r="EQ207" s="127"/>
      <c r="ER207" s="127"/>
      <c r="ES207" s="127"/>
      <c r="ET207" s="127"/>
      <c r="EU207" s="127"/>
      <c r="EV207" s="127"/>
      <c r="EW207" s="127"/>
      <c r="EX207" s="127"/>
      <c r="EY207" s="127"/>
      <c r="EZ207" s="127"/>
      <c r="FA207" s="127"/>
      <c r="FB207" s="127"/>
      <c r="FC207" s="127"/>
      <c r="FD207" s="127"/>
      <c r="FE207" s="127"/>
      <c r="FF207" s="127"/>
      <c r="FG207" s="127"/>
      <c r="FH207" s="127"/>
      <c r="FI207" s="127"/>
      <c r="FJ207" s="127"/>
      <c r="FK207" s="127"/>
      <c r="FL207" s="127"/>
      <c r="FM207" s="127"/>
      <c r="FN207" s="127"/>
      <c r="FO207" s="127"/>
      <c r="FP207" s="127"/>
      <c r="FQ207" s="127"/>
      <c r="FR207" s="127"/>
      <c r="FS207" s="127"/>
      <c r="FT207" s="127"/>
      <c r="FU207" s="127"/>
      <c r="FV207" s="127"/>
      <c r="FW207" s="127"/>
      <c r="FX207" s="127"/>
      <c r="FY207" s="127"/>
      <c r="FZ207" s="127"/>
      <c r="GA207" s="127"/>
      <c r="GB207" s="127"/>
      <c r="GC207" s="127"/>
      <c r="GD207" s="127"/>
      <c r="GE207" s="127"/>
      <c r="GF207" s="127"/>
      <c r="GG207" s="127"/>
      <c r="GH207" s="127"/>
      <c r="GI207" s="127"/>
      <c r="GJ207" s="127"/>
      <c r="GK207" s="127"/>
      <c r="GL207" s="127"/>
      <c r="GM207" s="127"/>
      <c r="GN207" s="127"/>
      <c r="GO207" s="127"/>
      <c r="GP207" s="127"/>
      <c r="GQ207" s="127"/>
      <c r="GR207" s="127"/>
      <c r="GS207" s="127"/>
      <c r="GT207" s="127"/>
      <c r="GU207" s="127"/>
      <c r="GV207" s="127"/>
      <c r="GW207" s="127"/>
      <c r="GX207" s="127"/>
      <c r="GY207" s="127"/>
      <c r="GZ207" s="127"/>
      <c r="HA207" s="127"/>
      <c r="HB207" s="127"/>
      <c r="HC207" s="127"/>
      <c r="HD207" s="127"/>
      <c r="HE207" s="127"/>
      <c r="HF207" s="127"/>
      <c r="HG207" s="127"/>
      <c r="HH207" s="127"/>
      <c r="HI207" s="127"/>
      <c r="HJ207" s="127"/>
      <c r="HK207" s="127"/>
      <c r="HL207" s="127"/>
      <c r="HM207" s="127"/>
      <c r="HN207" s="127"/>
      <c r="HO207" s="127"/>
      <c r="HP207" s="127"/>
      <c r="HQ207" s="127"/>
      <c r="HR207" s="127"/>
      <c r="HS207" s="127"/>
      <c r="HT207" s="127"/>
      <c r="HU207" s="127"/>
      <c r="HV207" s="127"/>
      <c r="HW207" s="127"/>
      <c r="HX207" s="127"/>
      <c r="HY207" s="127"/>
      <c r="HZ207" s="127"/>
      <c r="IA207" s="127"/>
      <c r="IB207" s="127"/>
      <c r="IC207" s="127"/>
      <c r="ID207" s="127"/>
      <c r="IE207" s="127"/>
      <c r="IF207" s="127"/>
      <c r="IG207" s="127"/>
      <c r="IH207" s="127"/>
      <c r="II207" s="127"/>
      <c r="IJ207" s="127"/>
      <c r="IK207" s="127"/>
      <c r="IL207" s="127"/>
      <c r="IM207" s="127"/>
      <c r="IN207" s="127"/>
      <c r="IO207" s="127"/>
      <c r="IP207" s="127"/>
      <c r="IQ207" s="127"/>
      <c r="IR207" s="127"/>
      <c r="IS207" s="127"/>
      <c r="IT207" s="127"/>
      <c r="IU207" s="127"/>
      <c r="IV207" s="127"/>
    </row>
    <row r="208" spans="1:256" x14ac:dyDescent="0.3">
      <c r="A208" s="126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F208" s="127"/>
      <c r="AG208" s="127"/>
      <c r="AH208" s="127"/>
      <c r="AI208" s="127"/>
      <c r="AJ208" s="127"/>
      <c r="AK208" s="127"/>
      <c r="AL208" s="127"/>
      <c r="AM208" s="127"/>
      <c r="AN208" s="127"/>
      <c r="AO208" s="127"/>
      <c r="AP208" s="127"/>
      <c r="AQ208" s="127"/>
      <c r="AR208" s="127"/>
      <c r="AS208" s="127"/>
      <c r="AT208" s="127"/>
      <c r="AU208" s="127"/>
      <c r="AV208" s="127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G208" s="127"/>
      <c r="BH208" s="127"/>
      <c r="BI208" s="127"/>
      <c r="BJ208" s="127"/>
      <c r="BK208" s="127"/>
      <c r="BL208" s="127"/>
      <c r="BM208" s="127"/>
      <c r="BN208" s="127"/>
      <c r="BO208" s="127"/>
      <c r="BP208" s="127"/>
      <c r="BQ208" s="127"/>
      <c r="BR208" s="127"/>
      <c r="BS208" s="127"/>
      <c r="BT208" s="127"/>
      <c r="BU208" s="127"/>
      <c r="BV208" s="127"/>
      <c r="BW208" s="127"/>
      <c r="BX208" s="127"/>
      <c r="BY208" s="127"/>
      <c r="BZ208" s="127"/>
      <c r="CA208" s="127"/>
      <c r="CB208" s="127"/>
      <c r="CC208" s="127"/>
      <c r="CD208" s="127"/>
      <c r="CE208" s="127"/>
      <c r="CF208" s="127"/>
      <c r="CG208" s="127"/>
      <c r="CH208" s="127"/>
      <c r="CI208" s="127"/>
      <c r="CJ208" s="127"/>
      <c r="CK208" s="127"/>
      <c r="CL208" s="127"/>
      <c r="CM208" s="127"/>
      <c r="CN208" s="127"/>
      <c r="CO208" s="127"/>
      <c r="CP208" s="127"/>
      <c r="CQ208" s="127"/>
      <c r="CR208" s="127"/>
      <c r="CS208" s="127"/>
      <c r="CT208" s="127"/>
      <c r="CU208" s="127"/>
      <c r="CV208" s="127"/>
      <c r="CW208" s="127"/>
      <c r="CX208" s="127"/>
      <c r="CY208" s="127"/>
      <c r="CZ208" s="127"/>
      <c r="DA208" s="127"/>
      <c r="DB208" s="127"/>
      <c r="DC208" s="127"/>
      <c r="DD208" s="127"/>
      <c r="DE208" s="127"/>
      <c r="DF208" s="127"/>
      <c r="DG208" s="127"/>
      <c r="DH208" s="127"/>
      <c r="DI208" s="127"/>
      <c r="DJ208" s="127"/>
      <c r="DK208" s="127"/>
      <c r="DL208" s="127"/>
      <c r="DM208" s="127"/>
      <c r="DN208" s="127"/>
      <c r="DO208" s="127"/>
      <c r="DP208" s="127"/>
      <c r="DQ208" s="127"/>
      <c r="DR208" s="127"/>
      <c r="DS208" s="127"/>
      <c r="DT208" s="127"/>
      <c r="DU208" s="127"/>
      <c r="DV208" s="127"/>
      <c r="DW208" s="127"/>
      <c r="DX208" s="127"/>
      <c r="DY208" s="127"/>
      <c r="DZ208" s="127"/>
      <c r="EA208" s="127"/>
      <c r="EB208" s="127"/>
      <c r="EC208" s="127"/>
      <c r="ED208" s="127"/>
      <c r="EE208" s="127"/>
      <c r="EF208" s="127"/>
      <c r="EG208" s="127"/>
      <c r="EH208" s="127"/>
      <c r="EI208" s="127"/>
      <c r="EJ208" s="127"/>
      <c r="EK208" s="127"/>
      <c r="EL208" s="127"/>
      <c r="EM208" s="127"/>
      <c r="EN208" s="127"/>
      <c r="EO208" s="127"/>
      <c r="EP208" s="127"/>
      <c r="EQ208" s="127"/>
      <c r="ER208" s="127"/>
      <c r="ES208" s="127"/>
      <c r="ET208" s="127"/>
      <c r="EU208" s="127"/>
      <c r="EV208" s="127"/>
      <c r="EW208" s="127"/>
      <c r="EX208" s="127"/>
      <c r="EY208" s="127"/>
      <c r="EZ208" s="127"/>
      <c r="FA208" s="127"/>
      <c r="FB208" s="127"/>
      <c r="FC208" s="127"/>
      <c r="FD208" s="127"/>
      <c r="FE208" s="127"/>
      <c r="FF208" s="127"/>
      <c r="FG208" s="127"/>
      <c r="FH208" s="127"/>
      <c r="FI208" s="127"/>
      <c r="FJ208" s="127"/>
      <c r="FK208" s="127"/>
      <c r="FL208" s="127"/>
      <c r="FM208" s="127"/>
      <c r="FN208" s="127"/>
      <c r="FO208" s="127"/>
      <c r="FP208" s="127"/>
      <c r="FQ208" s="127"/>
      <c r="FR208" s="127"/>
      <c r="FS208" s="127"/>
      <c r="FT208" s="127"/>
      <c r="FU208" s="127"/>
      <c r="FV208" s="127"/>
      <c r="FW208" s="127"/>
      <c r="FX208" s="127"/>
      <c r="FY208" s="127"/>
      <c r="FZ208" s="127"/>
      <c r="GA208" s="127"/>
      <c r="GB208" s="127"/>
      <c r="GC208" s="127"/>
      <c r="GD208" s="127"/>
      <c r="GE208" s="127"/>
      <c r="GF208" s="127"/>
      <c r="GG208" s="127"/>
      <c r="GH208" s="127"/>
      <c r="GI208" s="127"/>
      <c r="GJ208" s="127"/>
      <c r="GK208" s="127"/>
      <c r="GL208" s="127"/>
      <c r="GM208" s="127"/>
      <c r="GN208" s="127"/>
      <c r="GO208" s="127"/>
      <c r="GP208" s="127"/>
      <c r="GQ208" s="127"/>
      <c r="GR208" s="127"/>
      <c r="GS208" s="127"/>
      <c r="GT208" s="127"/>
      <c r="GU208" s="127"/>
      <c r="GV208" s="127"/>
      <c r="GW208" s="127"/>
      <c r="GX208" s="127"/>
      <c r="GY208" s="127"/>
      <c r="GZ208" s="127"/>
      <c r="HA208" s="127"/>
      <c r="HB208" s="127"/>
      <c r="HC208" s="127"/>
      <c r="HD208" s="127"/>
      <c r="HE208" s="127"/>
      <c r="HF208" s="127"/>
      <c r="HG208" s="127"/>
      <c r="HH208" s="127"/>
      <c r="HI208" s="127"/>
      <c r="HJ208" s="127"/>
      <c r="HK208" s="127"/>
      <c r="HL208" s="127"/>
      <c r="HM208" s="127"/>
      <c r="HN208" s="127"/>
      <c r="HO208" s="127"/>
      <c r="HP208" s="127"/>
      <c r="HQ208" s="127"/>
      <c r="HR208" s="127"/>
      <c r="HS208" s="127"/>
      <c r="HT208" s="127"/>
      <c r="HU208" s="127"/>
      <c r="HV208" s="127"/>
      <c r="HW208" s="127"/>
      <c r="HX208" s="127"/>
      <c r="HY208" s="127"/>
      <c r="HZ208" s="127"/>
      <c r="IA208" s="127"/>
      <c r="IB208" s="127"/>
      <c r="IC208" s="127"/>
      <c r="ID208" s="127"/>
      <c r="IE208" s="127"/>
      <c r="IF208" s="127"/>
      <c r="IG208" s="127"/>
      <c r="IH208" s="127"/>
      <c r="II208" s="127"/>
      <c r="IJ208" s="127"/>
      <c r="IK208" s="127"/>
      <c r="IL208" s="127"/>
      <c r="IM208" s="127"/>
      <c r="IN208" s="127"/>
      <c r="IO208" s="127"/>
      <c r="IP208" s="127"/>
      <c r="IQ208" s="127"/>
      <c r="IR208" s="127"/>
      <c r="IS208" s="127"/>
      <c r="IT208" s="127"/>
      <c r="IU208" s="127"/>
      <c r="IV208" s="127"/>
    </row>
    <row r="209" spans="1:256" x14ac:dyDescent="0.3">
      <c r="A209" s="126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  <c r="AA209" s="127"/>
      <c r="AB209" s="127"/>
      <c r="AC209" s="127"/>
      <c r="AD209" s="127"/>
      <c r="AE209" s="127"/>
      <c r="AF209" s="127"/>
      <c r="AG209" s="127"/>
      <c r="AH209" s="127"/>
      <c r="AI209" s="127"/>
      <c r="AJ209" s="127"/>
      <c r="AK209" s="127"/>
      <c r="AL209" s="127"/>
      <c r="AM209" s="127"/>
      <c r="AN209" s="127"/>
      <c r="AO209" s="127"/>
      <c r="AP209" s="127"/>
      <c r="AQ209" s="127"/>
      <c r="AR209" s="127"/>
      <c r="AS209" s="127"/>
      <c r="AT209" s="127"/>
      <c r="AU209" s="127"/>
      <c r="AV209" s="127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G209" s="127"/>
      <c r="BH209" s="127"/>
      <c r="BI209" s="127"/>
      <c r="BJ209" s="127"/>
      <c r="BK209" s="127"/>
      <c r="BL209" s="127"/>
      <c r="BM209" s="127"/>
      <c r="BN209" s="127"/>
      <c r="BO209" s="127"/>
      <c r="BP209" s="127"/>
      <c r="BQ209" s="127"/>
      <c r="BR209" s="127"/>
      <c r="BS209" s="127"/>
      <c r="BT209" s="127"/>
      <c r="BU209" s="127"/>
      <c r="BV209" s="127"/>
      <c r="BW209" s="127"/>
      <c r="BX209" s="127"/>
      <c r="BY209" s="127"/>
      <c r="BZ209" s="127"/>
      <c r="CA209" s="127"/>
      <c r="CB209" s="127"/>
      <c r="CC209" s="127"/>
      <c r="CD209" s="127"/>
      <c r="CE209" s="127"/>
      <c r="CF209" s="127"/>
      <c r="CG209" s="127"/>
      <c r="CH209" s="127"/>
      <c r="CI209" s="127"/>
      <c r="CJ209" s="127"/>
      <c r="CK209" s="127"/>
      <c r="CL209" s="127"/>
      <c r="CM209" s="127"/>
      <c r="CN209" s="127"/>
      <c r="CO209" s="127"/>
      <c r="CP209" s="127"/>
      <c r="CQ209" s="127"/>
      <c r="CR209" s="127"/>
      <c r="CS209" s="127"/>
      <c r="CT209" s="127"/>
      <c r="CU209" s="127"/>
      <c r="CV209" s="127"/>
      <c r="CW209" s="127"/>
      <c r="CX209" s="127"/>
      <c r="CY209" s="127"/>
      <c r="CZ209" s="127"/>
      <c r="DA209" s="127"/>
      <c r="DB209" s="127"/>
      <c r="DC209" s="127"/>
      <c r="DD209" s="127"/>
      <c r="DE209" s="127"/>
      <c r="DF209" s="127"/>
      <c r="DG209" s="127"/>
      <c r="DH209" s="127"/>
      <c r="DI209" s="127"/>
      <c r="DJ209" s="127"/>
      <c r="DK209" s="127"/>
      <c r="DL209" s="127"/>
      <c r="DM209" s="127"/>
      <c r="DN209" s="127"/>
      <c r="DO209" s="127"/>
      <c r="DP209" s="127"/>
      <c r="DQ209" s="127"/>
      <c r="DR209" s="127"/>
      <c r="DS209" s="127"/>
      <c r="DT209" s="127"/>
      <c r="DU209" s="127"/>
      <c r="DV209" s="127"/>
      <c r="DW209" s="127"/>
      <c r="DX209" s="127"/>
      <c r="DY209" s="127"/>
      <c r="DZ209" s="127"/>
      <c r="EA209" s="127"/>
      <c r="EB209" s="127"/>
      <c r="EC209" s="127"/>
      <c r="ED209" s="127"/>
      <c r="EE209" s="127"/>
      <c r="EF209" s="127"/>
      <c r="EG209" s="127"/>
      <c r="EH209" s="127"/>
      <c r="EI209" s="127"/>
      <c r="EJ209" s="127"/>
      <c r="EK209" s="127"/>
      <c r="EL209" s="127"/>
      <c r="EM209" s="127"/>
      <c r="EN209" s="127"/>
      <c r="EO209" s="127"/>
      <c r="EP209" s="127"/>
      <c r="EQ209" s="127"/>
      <c r="ER209" s="127"/>
      <c r="ES209" s="127"/>
      <c r="ET209" s="127"/>
      <c r="EU209" s="127"/>
      <c r="EV209" s="127"/>
      <c r="EW209" s="127"/>
      <c r="EX209" s="127"/>
      <c r="EY209" s="127"/>
      <c r="EZ209" s="127"/>
      <c r="FA209" s="127"/>
      <c r="FB209" s="127"/>
      <c r="FC209" s="127"/>
      <c r="FD209" s="127"/>
      <c r="FE209" s="127"/>
      <c r="FF209" s="127"/>
      <c r="FG209" s="127"/>
      <c r="FH209" s="127"/>
      <c r="FI209" s="127"/>
      <c r="FJ209" s="127"/>
      <c r="FK209" s="127"/>
      <c r="FL209" s="127"/>
      <c r="FM209" s="127"/>
      <c r="FN209" s="127"/>
      <c r="FO209" s="127"/>
      <c r="FP209" s="127"/>
      <c r="FQ209" s="127"/>
      <c r="FR209" s="127"/>
      <c r="FS209" s="127"/>
      <c r="FT209" s="127"/>
      <c r="FU209" s="127"/>
      <c r="FV209" s="127"/>
      <c r="FW209" s="127"/>
      <c r="FX209" s="127"/>
      <c r="FY209" s="127"/>
      <c r="FZ209" s="127"/>
      <c r="GA209" s="127"/>
      <c r="GB209" s="127"/>
      <c r="GC209" s="127"/>
      <c r="GD209" s="127"/>
      <c r="GE209" s="127"/>
      <c r="GF209" s="127"/>
      <c r="GG209" s="127"/>
      <c r="GH209" s="127"/>
      <c r="GI209" s="127"/>
      <c r="GJ209" s="127"/>
      <c r="GK209" s="127"/>
      <c r="GL209" s="127"/>
      <c r="GM209" s="127"/>
      <c r="GN209" s="127"/>
      <c r="GO209" s="127"/>
      <c r="GP209" s="127"/>
      <c r="GQ209" s="127"/>
      <c r="GR209" s="127"/>
      <c r="GS209" s="127"/>
      <c r="GT209" s="127"/>
      <c r="GU209" s="127"/>
      <c r="GV209" s="127"/>
      <c r="GW209" s="127"/>
      <c r="GX209" s="127"/>
      <c r="GY209" s="127"/>
      <c r="GZ209" s="127"/>
      <c r="HA209" s="127"/>
      <c r="HB209" s="127"/>
      <c r="HC209" s="127"/>
      <c r="HD209" s="127"/>
      <c r="HE209" s="127"/>
      <c r="HF209" s="127"/>
      <c r="HG209" s="127"/>
      <c r="HH209" s="127"/>
      <c r="HI209" s="127"/>
      <c r="HJ209" s="127"/>
      <c r="HK209" s="127"/>
      <c r="HL209" s="127"/>
      <c r="HM209" s="127"/>
      <c r="HN209" s="127"/>
      <c r="HO209" s="127"/>
      <c r="HP209" s="127"/>
      <c r="HQ209" s="127"/>
      <c r="HR209" s="127"/>
      <c r="HS209" s="127"/>
      <c r="HT209" s="127"/>
      <c r="HU209" s="127"/>
      <c r="HV209" s="127"/>
      <c r="HW209" s="127"/>
      <c r="HX209" s="127"/>
      <c r="HY209" s="127"/>
      <c r="HZ209" s="127"/>
      <c r="IA209" s="127"/>
      <c r="IB209" s="127"/>
      <c r="IC209" s="127"/>
      <c r="ID209" s="127"/>
      <c r="IE209" s="127"/>
      <c r="IF209" s="127"/>
      <c r="IG209" s="127"/>
      <c r="IH209" s="127"/>
      <c r="II209" s="127"/>
      <c r="IJ209" s="127"/>
      <c r="IK209" s="127"/>
      <c r="IL209" s="127"/>
      <c r="IM209" s="127"/>
      <c r="IN209" s="127"/>
      <c r="IO209" s="127"/>
      <c r="IP209" s="127"/>
      <c r="IQ209" s="127"/>
      <c r="IR209" s="127"/>
      <c r="IS209" s="127"/>
      <c r="IT209" s="127"/>
      <c r="IU209" s="127"/>
      <c r="IV209" s="127"/>
    </row>
    <row r="210" spans="1:256" x14ac:dyDescent="0.3">
      <c r="A210" s="126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F210" s="127"/>
      <c r="AG210" s="127"/>
      <c r="AH210" s="127"/>
      <c r="AI210" s="127"/>
      <c r="AJ210" s="127"/>
      <c r="AK210" s="127"/>
      <c r="AL210" s="127"/>
      <c r="AM210" s="127"/>
      <c r="AN210" s="127"/>
      <c r="AO210" s="127"/>
      <c r="AP210" s="127"/>
      <c r="AQ210" s="127"/>
      <c r="AR210" s="127"/>
      <c r="AS210" s="127"/>
      <c r="AT210" s="127"/>
      <c r="AU210" s="127"/>
      <c r="AV210" s="127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G210" s="127"/>
      <c r="BH210" s="127"/>
      <c r="BI210" s="127"/>
      <c r="BJ210" s="127"/>
      <c r="BK210" s="127"/>
      <c r="BL210" s="127"/>
      <c r="BM210" s="127"/>
      <c r="BN210" s="127"/>
      <c r="BO210" s="127"/>
      <c r="BP210" s="127"/>
      <c r="BQ210" s="127"/>
      <c r="BR210" s="127"/>
      <c r="BS210" s="127"/>
      <c r="BT210" s="127"/>
      <c r="BU210" s="127"/>
      <c r="BV210" s="127"/>
      <c r="BW210" s="127"/>
      <c r="BX210" s="127"/>
      <c r="BY210" s="127"/>
      <c r="BZ210" s="127"/>
      <c r="CA210" s="127"/>
      <c r="CB210" s="127"/>
      <c r="CC210" s="127"/>
      <c r="CD210" s="127"/>
      <c r="CE210" s="127"/>
      <c r="CF210" s="127"/>
      <c r="CG210" s="127"/>
      <c r="CH210" s="127"/>
      <c r="CI210" s="127"/>
      <c r="CJ210" s="127"/>
      <c r="CK210" s="127"/>
      <c r="CL210" s="127"/>
      <c r="CM210" s="127"/>
      <c r="CN210" s="127"/>
      <c r="CO210" s="127"/>
      <c r="CP210" s="127"/>
      <c r="CQ210" s="127"/>
      <c r="CR210" s="127"/>
      <c r="CS210" s="127"/>
      <c r="CT210" s="127"/>
      <c r="CU210" s="127"/>
      <c r="CV210" s="127"/>
      <c r="CW210" s="127"/>
      <c r="CX210" s="127"/>
      <c r="CY210" s="127"/>
      <c r="CZ210" s="127"/>
      <c r="DA210" s="127"/>
      <c r="DB210" s="127"/>
      <c r="DC210" s="127"/>
      <c r="DD210" s="127"/>
      <c r="DE210" s="127"/>
      <c r="DF210" s="127"/>
      <c r="DG210" s="127"/>
      <c r="DH210" s="127"/>
      <c r="DI210" s="127"/>
      <c r="DJ210" s="127"/>
      <c r="DK210" s="127"/>
      <c r="DL210" s="127"/>
      <c r="DM210" s="127"/>
      <c r="DN210" s="127"/>
      <c r="DO210" s="127"/>
      <c r="DP210" s="127"/>
      <c r="DQ210" s="127"/>
      <c r="DR210" s="127"/>
      <c r="DS210" s="127"/>
      <c r="DT210" s="127"/>
      <c r="DU210" s="127"/>
      <c r="DV210" s="127"/>
      <c r="DW210" s="127"/>
      <c r="DX210" s="127"/>
      <c r="DY210" s="127"/>
      <c r="DZ210" s="127"/>
      <c r="EA210" s="127"/>
      <c r="EB210" s="127"/>
      <c r="EC210" s="127"/>
      <c r="ED210" s="127"/>
      <c r="EE210" s="127"/>
      <c r="EF210" s="127"/>
      <c r="EG210" s="127"/>
      <c r="EH210" s="127"/>
      <c r="EI210" s="127"/>
      <c r="EJ210" s="127"/>
      <c r="EK210" s="127"/>
      <c r="EL210" s="127"/>
      <c r="EM210" s="127"/>
      <c r="EN210" s="127"/>
      <c r="EO210" s="127"/>
      <c r="EP210" s="127"/>
      <c r="EQ210" s="127"/>
      <c r="ER210" s="127"/>
      <c r="ES210" s="127"/>
      <c r="ET210" s="127"/>
      <c r="EU210" s="127"/>
      <c r="EV210" s="127"/>
      <c r="EW210" s="127"/>
      <c r="EX210" s="127"/>
      <c r="EY210" s="127"/>
      <c r="EZ210" s="127"/>
      <c r="FA210" s="127"/>
      <c r="FB210" s="127"/>
      <c r="FC210" s="127"/>
      <c r="FD210" s="127"/>
      <c r="FE210" s="127"/>
      <c r="FF210" s="127"/>
      <c r="FG210" s="127"/>
      <c r="FH210" s="127"/>
      <c r="FI210" s="127"/>
      <c r="FJ210" s="127"/>
      <c r="FK210" s="127"/>
      <c r="FL210" s="127"/>
      <c r="FM210" s="127"/>
      <c r="FN210" s="127"/>
      <c r="FO210" s="127"/>
      <c r="FP210" s="127"/>
      <c r="FQ210" s="127"/>
      <c r="FR210" s="127"/>
      <c r="FS210" s="127"/>
      <c r="FT210" s="127"/>
      <c r="FU210" s="127"/>
      <c r="FV210" s="127"/>
      <c r="FW210" s="127"/>
      <c r="FX210" s="127"/>
      <c r="FY210" s="127"/>
      <c r="FZ210" s="127"/>
      <c r="GA210" s="127"/>
      <c r="GB210" s="127"/>
      <c r="GC210" s="127"/>
      <c r="GD210" s="127"/>
      <c r="GE210" s="127"/>
      <c r="GF210" s="127"/>
      <c r="GG210" s="127"/>
      <c r="GH210" s="127"/>
      <c r="GI210" s="127"/>
      <c r="GJ210" s="127"/>
      <c r="GK210" s="127"/>
      <c r="GL210" s="127"/>
      <c r="GM210" s="127"/>
      <c r="GN210" s="127"/>
      <c r="GO210" s="127"/>
      <c r="GP210" s="127"/>
      <c r="GQ210" s="127"/>
      <c r="GR210" s="127"/>
      <c r="GS210" s="127"/>
      <c r="GT210" s="127"/>
      <c r="GU210" s="127"/>
      <c r="GV210" s="127"/>
      <c r="GW210" s="127"/>
      <c r="GX210" s="127"/>
      <c r="GY210" s="127"/>
      <c r="GZ210" s="127"/>
      <c r="HA210" s="127"/>
      <c r="HB210" s="127"/>
      <c r="HC210" s="127"/>
      <c r="HD210" s="127"/>
      <c r="HE210" s="127"/>
      <c r="HF210" s="127"/>
      <c r="HG210" s="127"/>
      <c r="HH210" s="127"/>
      <c r="HI210" s="127"/>
      <c r="HJ210" s="127"/>
      <c r="HK210" s="127"/>
      <c r="HL210" s="127"/>
      <c r="HM210" s="127"/>
      <c r="HN210" s="127"/>
      <c r="HO210" s="127"/>
      <c r="HP210" s="127"/>
      <c r="HQ210" s="127"/>
      <c r="HR210" s="127"/>
      <c r="HS210" s="127"/>
      <c r="HT210" s="127"/>
      <c r="HU210" s="127"/>
      <c r="HV210" s="127"/>
      <c r="HW210" s="127"/>
      <c r="HX210" s="127"/>
      <c r="HY210" s="127"/>
      <c r="HZ210" s="127"/>
      <c r="IA210" s="127"/>
      <c r="IB210" s="127"/>
      <c r="IC210" s="127"/>
      <c r="ID210" s="127"/>
      <c r="IE210" s="127"/>
      <c r="IF210" s="127"/>
      <c r="IG210" s="127"/>
      <c r="IH210" s="127"/>
      <c r="II210" s="127"/>
      <c r="IJ210" s="127"/>
      <c r="IK210" s="127"/>
      <c r="IL210" s="127"/>
      <c r="IM210" s="127"/>
      <c r="IN210" s="127"/>
      <c r="IO210" s="127"/>
      <c r="IP210" s="127"/>
      <c r="IQ210" s="127"/>
      <c r="IR210" s="127"/>
      <c r="IS210" s="127"/>
      <c r="IT210" s="127"/>
      <c r="IU210" s="127"/>
      <c r="IV210" s="127"/>
    </row>
    <row r="211" spans="1:256" x14ac:dyDescent="0.3">
      <c r="A211" s="126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F211" s="127"/>
      <c r="AG211" s="127"/>
      <c r="AH211" s="127"/>
      <c r="AI211" s="127"/>
      <c r="AJ211" s="127"/>
      <c r="AK211" s="127"/>
      <c r="AL211" s="127"/>
      <c r="AM211" s="127"/>
      <c r="AN211" s="127"/>
      <c r="AO211" s="127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G211" s="127"/>
      <c r="BH211" s="127"/>
      <c r="BI211" s="127"/>
      <c r="BJ211" s="127"/>
      <c r="BK211" s="127"/>
      <c r="BL211" s="127"/>
      <c r="BM211" s="127"/>
      <c r="BN211" s="127"/>
      <c r="BO211" s="127"/>
      <c r="BP211" s="127"/>
      <c r="BQ211" s="127"/>
      <c r="BR211" s="127"/>
      <c r="BS211" s="127"/>
      <c r="BT211" s="127"/>
      <c r="BU211" s="127"/>
      <c r="BV211" s="127"/>
      <c r="BW211" s="127"/>
      <c r="BX211" s="127"/>
      <c r="BY211" s="127"/>
      <c r="BZ211" s="127"/>
      <c r="CA211" s="127"/>
      <c r="CB211" s="127"/>
      <c r="CC211" s="127"/>
      <c r="CD211" s="127"/>
      <c r="CE211" s="127"/>
      <c r="CF211" s="127"/>
      <c r="CG211" s="127"/>
      <c r="CH211" s="127"/>
      <c r="CI211" s="127"/>
      <c r="CJ211" s="127"/>
      <c r="CK211" s="127"/>
      <c r="CL211" s="127"/>
      <c r="CM211" s="127"/>
      <c r="CN211" s="127"/>
      <c r="CO211" s="127"/>
      <c r="CP211" s="127"/>
      <c r="CQ211" s="127"/>
      <c r="CR211" s="127"/>
      <c r="CS211" s="127"/>
      <c r="CT211" s="127"/>
      <c r="CU211" s="127"/>
      <c r="CV211" s="127"/>
      <c r="CW211" s="127"/>
      <c r="CX211" s="127"/>
      <c r="CY211" s="127"/>
      <c r="CZ211" s="127"/>
      <c r="DA211" s="127"/>
      <c r="DB211" s="127"/>
      <c r="DC211" s="127"/>
      <c r="DD211" s="127"/>
      <c r="DE211" s="127"/>
      <c r="DF211" s="127"/>
      <c r="DG211" s="127"/>
      <c r="DH211" s="127"/>
      <c r="DI211" s="127"/>
      <c r="DJ211" s="127"/>
      <c r="DK211" s="127"/>
      <c r="DL211" s="127"/>
      <c r="DM211" s="127"/>
      <c r="DN211" s="127"/>
      <c r="DO211" s="127"/>
      <c r="DP211" s="127"/>
      <c r="DQ211" s="127"/>
      <c r="DR211" s="127"/>
      <c r="DS211" s="127"/>
      <c r="DT211" s="127"/>
      <c r="DU211" s="127"/>
      <c r="DV211" s="127"/>
      <c r="DW211" s="127"/>
      <c r="DX211" s="127"/>
      <c r="DY211" s="127"/>
      <c r="DZ211" s="127"/>
      <c r="EA211" s="127"/>
      <c r="EB211" s="127"/>
      <c r="EC211" s="127"/>
      <c r="ED211" s="127"/>
      <c r="EE211" s="127"/>
      <c r="EF211" s="127"/>
      <c r="EG211" s="127"/>
      <c r="EH211" s="127"/>
      <c r="EI211" s="127"/>
      <c r="EJ211" s="127"/>
      <c r="EK211" s="127"/>
      <c r="EL211" s="127"/>
      <c r="EM211" s="127"/>
      <c r="EN211" s="127"/>
      <c r="EO211" s="127"/>
      <c r="EP211" s="127"/>
      <c r="EQ211" s="127"/>
      <c r="ER211" s="127"/>
      <c r="ES211" s="127"/>
      <c r="ET211" s="127"/>
      <c r="EU211" s="127"/>
      <c r="EV211" s="127"/>
      <c r="EW211" s="127"/>
      <c r="EX211" s="127"/>
      <c r="EY211" s="127"/>
      <c r="EZ211" s="127"/>
      <c r="FA211" s="127"/>
      <c r="FB211" s="127"/>
      <c r="FC211" s="127"/>
      <c r="FD211" s="127"/>
      <c r="FE211" s="127"/>
      <c r="FF211" s="127"/>
      <c r="FG211" s="127"/>
      <c r="FH211" s="127"/>
      <c r="FI211" s="127"/>
      <c r="FJ211" s="127"/>
      <c r="FK211" s="127"/>
      <c r="FL211" s="127"/>
      <c r="FM211" s="127"/>
      <c r="FN211" s="127"/>
      <c r="FO211" s="127"/>
      <c r="FP211" s="127"/>
      <c r="FQ211" s="127"/>
      <c r="FR211" s="127"/>
      <c r="FS211" s="127"/>
      <c r="FT211" s="127"/>
      <c r="FU211" s="127"/>
      <c r="FV211" s="127"/>
      <c r="FW211" s="127"/>
      <c r="FX211" s="127"/>
      <c r="FY211" s="127"/>
      <c r="FZ211" s="127"/>
      <c r="GA211" s="127"/>
      <c r="GB211" s="127"/>
      <c r="GC211" s="127"/>
      <c r="GD211" s="127"/>
      <c r="GE211" s="127"/>
      <c r="GF211" s="127"/>
      <c r="GG211" s="127"/>
      <c r="GH211" s="127"/>
      <c r="GI211" s="127"/>
      <c r="GJ211" s="127"/>
      <c r="GK211" s="127"/>
      <c r="GL211" s="127"/>
      <c r="GM211" s="127"/>
      <c r="GN211" s="127"/>
      <c r="GO211" s="127"/>
      <c r="GP211" s="127"/>
      <c r="GQ211" s="127"/>
      <c r="GR211" s="127"/>
      <c r="GS211" s="127"/>
      <c r="GT211" s="127"/>
      <c r="GU211" s="127"/>
      <c r="GV211" s="127"/>
      <c r="GW211" s="127"/>
      <c r="GX211" s="127"/>
      <c r="GY211" s="127"/>
      <c r="GZ211" s="127"/>
      <c r="HA211" s="127"/>
      <c r="HB211" s="127"/>
      <c r="HC211" s="127"/>
      <c r="HD211" s="127"/>
      <c r="HE211" s="127"/>
      <c r="HF211" s="127"/>
      <c r="HG211" s="127"/>
      <c r="HH211" s="127"/>
      <c r="HI211" s="127"/>
      <c r="HJ211" s="127"/>
      <c r="HK211" s="127"/>
      <c r="HL211" s="127"/>
      <c r="HM211" s="127"/>
      <c r="HN211" s="127"/>
      <c r="HO211" s="127"/>
      <c r="HP211" s="127"/>
      <c r="HQ211" s="127"/>
      <c r="HR211" s="127"/>
      <c r="HS211" s="127"/>
      <c r="HT211" s="127"/>
      <c r="HU211" s="127"/>
      <c r="HV211" s="127"/>
      <c r="HW211" s="127"/>
      <c r="HX211" s="127"/>
      <c r="HY211" s="127"/>
      <c r="HZ211" s="127"/>
      <c r="IA211" s="127"/>
      <c r="IB211" s="127"/>
      <c r="IC211" s="127"/>
      <c r="ID211" s="127"/>
      <c r="IE211" s="127"/>
      <c r="IF211" s="127"/>
      <c r="IG211" s="127"/>
      <c r="IH211" s="127"/>
      <c r="II211" s="127"/>
      <c r="IJ211" s="127"/>
      <c r="IK211" s="127"/>
      <c r="IL211" s="127"/>
      <c r="IM211" s="127"/>
      <c r="IN211" s="127"/>
      <c r="IO211" s="127"/>
      <c r="IP211" s="127"/>
      <c r="IQ211" s="127"/>
      <c r="IR211" s="127"/>
      <c r="IS211" s="127"/>
      <c r="IT211" s="127"/>
      <c r="IU211" s="127"/>
      <c r="IV211" s="127"/>
    </row>
    <row r="212" spans="1:256" x14ac:dyDescent="0.3">
      <c r="A212" s="126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C212" s="127"/>
      <c r="AD212" s="127"/>
      <c r="AE212" s="127"/>
      <c r="AF212" s="127"/>
      <c r="AG212" s="127"/>
      <c r="AH212" s="127"/>
      <c r="AI212" s="127"/>
      <c r="AJ212" s="127"/>
      <c r="AK212" s="127"/>
      <c r="AL212" s="127"/>
      <c r="AM212" s="127"/>
      <c r="AN212" s="127"/>
      <c r="AO212" s="127"/>
      <c r="AP212" s="127"/>
      <c r="AQ212" s="127"/>
      <c r="AR212" s="127"/>
      <c r="AS212" s="127"/>
      <c r="AT212" s="127"/>
      <c r="AU212" s="127"/>
      <c r="AV212" s="127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G212" s="127"/>
      <c r="BH212" s="127"/>
      <c r="BI212" s="127"/>
      <c r="BJ212" s="127"/>
      <c r="BK212" s="127"/>
      <c r="BL212" s="127"/>
      <c r="BM212" s="127"/>
      <c r="BN212" s="127"/>
      <c r="BO212" s="127"/>
      <c r="BP212" s="127"/>
      <c r="BQ212" s="127"/>
      <c r="BR212" s="127"/>
      <c r="BS212" s="127"/>
      <c r="BT212" s="127"/>
      <c r="BU212" s="127"/>
      <c r="BV212" s="127"/>
      <c r="BW212" s="127"/>
      <c r="BX212" s="127"/>
      <c r="BY212" s="127"/>
      <c r="BZ212" s="127"/>
      <c r="CA212" s="127"/>
      <c r="CB212" s="127"/>
      <c r="CC212" s="127"/>
      <c r="CD212" s="127"/>
      <c r="CE212" s="127"/>
      <c r="CF212" s="127"/>
      <c r="CG212" s="127"/>
      <c r="CH212" s="127"/>
      <c r="CI212" s="127"/>
      <c r="CJ212" s="127"/>
      <c r="CK212" s="127"/>
      <c r="CL212" s="127"/>
      <c r="CM212" s="127"/>
      <c r="CN212" s="127"/>
      <c r="CO212" s="127"/>
      <c r="CP212" s="127"/>
      <c r="CQ212" s="127"/>
      <c r="CR212" s="127"/>
      <c r="CS212" s="127"/>
      <c r="CT212" s="127"/>
      <c r="CU212" s="127"/>
      <c r="CV212" s="127"/>
      <c r="CW212" s="127"/>
      <c r="CX212" s="127"/>
      <c r="CY212" s="127"/>
      <c r="CZ212" s="127"/>
      <c r="DA212" s="127"/>
      <c r="DB212" s="127"/>
      <c r="DC212" s="127"/>
      <c r="DD212" s="127"/>
      <c r="DE212" s="127"/>
      <c r="DF212" s="127"/>
      <c r="DG212" s="127"/>
      <c r="DH212" s="127"/>
      <c r="DI212" s="127"/>
      <c r="DJ212" s="127"/>
      <c r="DK212" s="127"/>
      <c r="DL212" s="127"/>
      <c r="DM212" s="127"/>
      <c r="DN212" s="127"/>
      <c r="DO212" s="127"/>
      <c r="DP212" s="127"/>
      <c r="DQ212" s="127"/>
      <c r="DR212" s="127"/>
      <c r="DS212" s="127"/>
      <c r="DT212" s="127"/>
      <c r="DU212" s="127"/>
      <c r="DV212" s="127"/>
      <c r="DW212" s="127"/>
      <c r="DX212" s="127"/>
      <c r="DY212" s="127"/>
      <c r="DZ212" s="127"/>
      <c r="EA212" s="127"/>
      <c r="EB212" s="127"/>
      <c r="EC212" s="127"/>
      <c r="ED212" s="127"/>
      <c r="EE212" s="127"/>
      <c r="EF212" s="127"/>
      <c r="EG212" s="127"/>
      <c r="EH212" s="127"/>
      <c r="EI212" s="127"/>
      <c r="EJ212" s="127"/>
      <c r="EK212" s="127"/>
      <c r="EL212" s="127"/>
      <c r="EM212" s="127"/>
      <c r="EN212" s="127"/>
      <c r="EO212" s="127"/>
      <c r="EP212" s="127"/>
      <c r="EQ212" s="127"/>
      <c r="ER212" s="127"/>
      <c r="ES212" s="127"/>
      <c r="ET212" s="127"/>
      <c r="EU212" s="127"/>
      <c r="EV212" s="127"/>
      <c r="EW212" s="127"/>
      <c r="EX212" s="127"/>
      <c r="EY212" s="127"/>
      <c r="EZ212" s="127"/>
      <c r="FA212" s="127"/>
      <c r="FB212" s="127"/>
      <c r="FC212" s="127"/>
      <c r="FD212" s="127"/>
      <c r="FE212" s="127"/>
      <c r="FF212" s="127"/>
      <c r="FG212" s="127"/>
      <c r="FH212" s="127"/>
      <c r="FI212" s="127"/>
      <c r="FJ212" s="127"/>
      <c r="FK212" s="127"/>
      <c r="FL212" s="127"/>
      <c r="FM212" s="127"/>
      <c r="FN212" s="127"/>
      <c r="FO212" s="127"/>
      <c r="FP212" s="127"/>
      <c r="FQ212" s="127"/>
      <c r="FR212" s="127"/>
      <c r="FS212" s="127"/>
      <c r="FT212" s="127"/>
      <c r="FU212" s="127"/>
      <c r="FV212" s="127"/>
      <c r="FW212" s="127"/>
      <c r="FX212" s="127"/>
      <c r="FY212" s="127"/>
      <c r="FZ212" s="127"/>
      <c r="GA212" s="127"/>
      <c r="GB212" s="127"/>
      <c r="GC212" s="127"/>
      <c r="GD212" s="127"/>
      <c r="GE212" s="127"/>
      <c r="GF212" s="127"/>
      <c r="GG212" s="127"/>
      <c r="GH212" s="127"/>
      <c r="GI212" s="127"/>
      <c r="GJ212" s="127"/>
      <c r="GK212" s="127"/>
      <c r="GL212" s="127"/>
      <c r="GM212" s="127"/>
      <c r="GN212" s="127"/>
      <c r="GO212" s="127"/>
      <c r="GP212" s="127"/>
      <c r="GQ212" s="127"/>
      <c r="GR212" s="127"/>
      <c r="GS212" s="127"/>
      <c r="GT212" s="127"/>
      <c r="GU212" s="127"/>
      <c r="GV212" s="127"/>
      <c r="GW212" s="127"/>
      <c r="GX212" s="127"/>
      <c r="GY212" s="127"/>
      <c r="GZ212" s="127"/>
      <c r="HA212" s="127"/>
      <c r="HB212" s="127"/>
      <c r="HC212" s="127"/>
      <c r="HD212" s="127"/>
      <c r="HE212" s="127"/>
      <c r="HF212" s="127"/>
      <c r="HG212" s="127"/>
      <c r="HH212" s="127"/>
      <c r="HI212" s="127"/>
      <c r="HJ212" s="127"/>
      <c r="HK212" s="127"/>
      <c r="HL212" s="127"/>
      <c r="HM212" s="127"/>
      <c r="HN212" s="127"/>
      <c r="HO212" s="127"/>
      <c r="HP212" s="127"/>
      <c r="HQ212" s="127"/>
      <c r="HR212" s="127"/>
      <c r="HS212" s="127"/>
      <c r="HT212" s="127"/>
      <c r="HU212" s="127"/>
      <c r="HV212" s="127"/>
      <c r="HW212" s="127"/>
      <c r="HX212" s="127"/>
      <c r="HY212" s="127"/>
      <c r="HZ212" s="127"/>
      <c r="IA212" s="127"/>
      <c r="IB212" s="127"/>
      <c r="IC212" s="127"/>
      <c r="ID212" s="127"/>
      <c r="IE212" s="127"/>
      <c r="IF212" s="127"/>
      <c r="IG212" s="127"/>
      <c r="IH212" s="127"/>
      <c r="II212" s="127"/>
      <c r="IJ212" s="127"/>
      <c r="IK212" s="127"/>
      <c r="IL212" s="127"/>
      <c r="IM212" s="127"/>
      <c r="IN212" s="127"/>
      <c r="IO212" s="127"/>
      <c r="IP212" s="127"/>
      <c r="IQ212" s="127"/>
      <c r="IR212" s="127"/>
      <c r="IS212" s="127"/>
      <c r="IT212" s="127"/>
      <c r="IU212" s="127"/>
      <c r="IV212" s="127"/>
    </row>
    <row r="213" spans="1:256" x14ac:dyDescent="0.3">
      <c r="A213" s="126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  <c r="AA213" s="127"/>
      <c r="AB213" s="127"/>
      <c r="AC213" s="127"/>
      <c r="AD213" s="127"/>
      <c r="AE213" s="127"/>
      <c r="AF213" s="127"/>
      <c r="AG213" s="127"/>
      <c r="AH213" s="127"/>
      <c r="AI213" s="127"/>
      <c r="AJ213" s="127"/>
      <c r="AK213" s="127"/>
      <c r="AL213" s="127"/>
      <c r="AM213" s="127"/>
      <c r="AN213" s="127"/>
      <c r="AO213" s="127"/>
      <c r="AP213" s="127"/>
      <c r="AQ213" s="127"/>
      <c r="AR213" s="127"/>
      <c r="AS213" s="127"/>
      <c r="AT213" s="127"/>
      <c r="AU213" s="127"/>
      <c r="AV213" s="127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G213" s="127"/>
      <c r="BH213" s="127"/>
      <c r="BI213" s="127"/>
      <c r="BJ213" s="127"/>
      <c r="BK213" s="127"/>
      <c r="BL213" s="127"/>
      <c r="BM213" s="127"/>
      <c r="BN213" s="127"/>
      <c r="BO213" s="127"/>
      <c r="BP213" s="127"/>
      <c r="BQ213" s="127"/>
      <c r="BR213" s="127"/>
      <c r="BS213" s="127"/>
      <c r="BT213" s="127"/>
      <c r="BU213" s="127"/>
      <c r="BV213" s="127"/>
      <c r="BW213" s="127"/>
      <c r="BX213" s="127"/>
      <c r="BY213" s="127"/>
      <c r="BZ213" s="127"/>
      <c r="CA213" s="127"/>
      <c r="CB213" s="127"/>
      <c r="CC213" s="127"/>
      <c r="CD213" s="127"/>
      <c r="CE213" s="127"/>
      <c r="CF213" s="127"/>
      <c r="CG213" s="127"/>
      <c r="CH213" s="127"/>
      <c r="CI213" s="127"/>
      <c r="CJ213" s="127"/>
      <c r="CK213" s="127"/>
      <c r="CL213" s="127"/>
      <c r="CM213" s="127"/>
      <c r="CN213" s="127"/>
      <c r="CO213" s="127"/>
      <c r="CP213" s="127"/>
      <c r="CQ213" s="127"/>
      <c r="CR213" s="127"/>
      <c r="CS213" s="127"/>
      <c r="CT213" s="127"/>
      <c r="CU213" s="127"/>
      <c r="CV213" s="127"/>
      <c r="CW213" s="127"/>
      <c r="CX213" s="127"/>
      <c r="CY213" s="127"/>
      <c r="CZ213" s="127"/>
      <c r="DA213" s="127"/>
      <c r="DB213" s="127"/>
      <c r="DC213" s="127"/>
      <c r="DD213" s="127"/>
      <c r="DE213" s="127"/>
      <c r="DF213" s="127"/>
      <c r="DG213" s="127"/>
      <c r="DH213" s="127"/>
      <c r="DI213" s="127"/>
      <c r="DJ213" s="127"/>
      <c r="DK213" s="127"/>
      <c r="DL213" s="127"/>
      <c r="DM213" s="127"/>
      <c r="DN213" s="127"/>
      <c r="DO213" s="127"/>
      <c r="DP213" s="127"/>
      <c r="DQ213" s="127"/>
      <c r="DR213" s="127"/>
      <c r="DS213" s="127"/>
      <c r="DT213" s="127"/>
      <c r="DU213" s="127"/>
      <c r="DV213" s="127"/>
      <c r="DW213" s="127"/>
      <c r="DX213" s="127"/>
      <c r="DY213" s="127"/>
      <c r="DZ213" s="127"/>
      <c r="EA213" s="127"/>
      <c r="EB213" s="127"/>
      <c r="EC213" s="127"/>
      <c r="ED213" s="127"/>
      <c r="EE213" s="127"/>
      <c r="EF213" s="127"/>
      <c r="EG213" s="127"/>
      <c r="EH213" s="127"/>
      <c r="EI213" s="127"/>
      <c r="EJ213" s="127"/>
      <c r="EK213" s="127"/>
      <c r="EL213" s="127"/>
      <c r="EM213" s="127"/>
      <c r="EN213" s="127"/>
      <c r="EO213" s="127"/>
      <c r="EP213" s="127"/>
      <c r="EQ213" s="127"/>
      <c r="ER213" s="127"/>
      <c r="ES213" s="127"/>
      <c r="ET213" s="127"/>
      <c r="EU213" s="127"/>
      <c r="EV213" s="127"/>
      <c r="EW213" s="127"/>
      <c r="EX213" s="127"/>
      <c r="EY213" s="127"/>
      <c r="EZ213" s="127"/>
      <c r="FA213" s="127"/>
      <c r="FB213" s="127"/>
      <c r="FC213" s="127"/>
      <c r="FD213" s="127"/>
      <c r="FE213" s="127"/>
      <c r="FF213" s="127"/>
      <c r="FG213" s="127"/>
      <c r="FH213" s="127"/>
      <c r="FI213" s="127"/>
      <c r="FJ213" s="127"/>
      <c r="FK213" s="127"/>
      <c r="FL213" s="127"/>
      <c r="FM213" s="127"/>
      <c r="FN213" s="127"/>
      <c r="FO213" s="127"/>
      <c r="FP213" s="127"/>
      <c r="FQ213" s="127"/>
      <c r="FR213" s="127"/>
      <c r="FS213" s="127"/>
      <c r="FT213" s="127"/>
      <c r="FU213" s="127"/>
      <c r="FV213" s="127"/>
      <c r="FW213" s="127"/>
      <c r="FX213" s="127"/>
      <c r="FY213" s="127"/>
      <c r="FZ213" s="127"/>
      <c r="GA213" s="127"/>
      <c r="GB213" s="127"/>
      <c r="GC213" s="127"/>
      <c r="GD213" s="127"/>
      <c r="GE213" s="127"/>
      <c r="GF213" s="127"/>
      <c r="GG213" s="127"/>
      <c r="GH213" s="127"/>
      <c r="GI213" s="127"/>
      <c r="GJ213" s="127"/>
      <c r="GK213" s="127"/>
      <c r="GL213" s="127"/>
      <c r="GM213" s="127"/>
      <c r="GN213" s="127"/>
      <c r="GO213" s="127"/>
      <c r="GP213" s="127"/>
      <c r="GQ213" s="127"/>
      <c r="GR213" s="127"/>
      <c r="GS213" s="127"/>
      <c r="GT213" s="127"/>
      <c r="GU213" s="127"/>
      <c r="GV213" s="127"/>
      <c r="GW213" s="127"/>
      <c r="GX213" s="127"/>
      <c r="GY213" s="127"/>
      <c r="GZ213" s="127"/>
      <c r="HA213" s="127"/>
      <c r="HB213" s="127"/>
      <c r="HC213" s="127"/>
      <c r="HD213" s="127"/>
      <c r="HE213" s="127"/>
      <c r="HF213" s="127"/>
      <c r="HG213" s="127"/>
      <c r="HH213" s="127"/>
      <c r="HI213" s="127"/>
      <c r="HJ213" s="127"/>
      <c r="HK213" s="127"/>
      <c r="HL213" s="127"/>
      <c r="HM213" s="127"/>
      <c r="HN213" s="127"/>
      <c r="HO213" s="127"/>
      <c r="HP213" s="127"/>
      <c r="HQ213" s="127"/>
      <c r="HR213" s="127"/>
      <c r="HS213" s="127"/>
      <c r="HT213" s="127"/>
      <c r="HU213" s="127"/>
      <c r="HV213" s="127"/>
      <c r="HW213" s="127"/>
      <c r="HX213" s="127"/>
      <c r="HY213" s="127"/>
      <c r="HZ213" s="127"/>
      <c r="IA213" s="127"/>
      <c r="IB213" s="127"/>
      <c r="IC213" s="127"/>
      <c r="ID213" s="127"/>
      <c r="IE213" s="127"/>
      <c r="IF213" s="127"/>
      <c r="IG213" s="127"/>
      <c r="IH213" s="127"/>
      <c r="II213" s="127"/>
      <c r="IJ213" s="127"/>
      <c r="IK213" s="127"/>
      <c r="IL213" s="127"/>
      <c r="IM213" s="127"/>
      <c r="IN213" s="127"/>
      <c r="IO213" s="127"/>
      <c r="IP213" s="127"/>
      <c r="IQ213" s="127"/>
      <c r="IR213" s="127"/>
      <c r="IS213" s="127"/>
      <c r="IT213" s="127"/>
      <c r="IU213" s="127"/>
      <c r="IV213" s="127"/>
    </row>
    <row r="214" spans="1:256" x14ac:dyDescent="0.3">
      <c r="A214" s="126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  <c r="AA214" s="127"/>
      <c r="AB214" s="127"/>
      <c r="AC214" s="127"/>
      <c r="AD214" s="127"/>
      <c r="AE214" s="127"/>
      <c r="AF214" s="127"/>
      <c r="AG214" s="127"/>
      <c r="AH214" s="127"/>
      <c r="AI214" s="127"/>
      <c r="AJ214" s="127"/>
      <c r="AK214" s="127"/>
      <c r="AL214" s="127"/>
      <c r="AM214" s="127"/>
      <c r="AN214" s="127"/>
      <c r="AO214" s="127"/>
      <c r="AP214" s="127"/>
      <c r="AQ214" s="127"/>
      <c r="AR214" s="127"/>
      <c r="AS214" s="127"/>
      <c r="AT214" s="127"/>
      <c r="AU214" s="127"/>
      <c r="AV214" s="127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G214" s="127"/>
      <c r="BH214" s="127"/>
      <c r="BI214" s="127"/>
      <c r="BJ214" s="127"/>
      <c r="BK214" s="127"/>
      <c r="BL214" s="127"/>
      <c r="BM214" s="127"/>
      <c r="BN214" s="127"/>
      <c r="BO214" s="127"/>
      <c r="BP214" s="127"/>
      <c r="BQ214" s="127"/>
      <c r="BR214" s="127"/>
      <c r="BS214" s="127"/>
      <c r="BT214" s="127"/>
      <c r="BU214" s="127"/>
      <c r="BV214" s="127"/>
      <c r="BW214" s="127"/>
      <c r="BX214" s="127"/>
      <c r="BY214" s="127"/>
      <c r="BZ214" s="127"/>
      <c r="CA214" s="127"/>
      <c r="CB214" s="127"/>
      <c r="CC214" s="127"/>
      <c r="CD214" s="127"/>
      <c r="CE214" s="127"/>
      <c r="CF214" s="127"/>
      <c r="CG214" s="127"/>
      <c r="CH214" s="127"/>
      <c r="CI214" s="127"/>
      <c r="CJ214" s="127"/>
      <c r="CK214" s="127"/>
      <c r="CL214" s="127"/>
      <c r="CM214" s="127"/>
      <c r="CN214" s="127"/>
      <c r="CO214" s="127"/>
      <c r="CP214" s="127"/>
      <c r="CQ214" s="127"/>
      <c r="CR214" s="127"/>
      <c r="CS214" s="127"/>
      <c r="CT214" s="127"/>
      <c r="CU214" s="127"/>
      <c r="CV214" s="127"/>
      <c r="CW214" s="127"/>
      <c r="CX214" s="127"/>
      <c r="CY214" s="127"/>
      <c r="CZ214" s="127"/>
      <c r="DA214" s="127"/>
      <c r="DB214" s="127"/>
      <c r="DC214" s="127"/>
      <c r="DD214" s="127"/>
      <c r="DE214" s="127"/>
      <c r="DF214" s="127"/>
      <c r="DG214" s="127"/>
      <c r="DH214" s="127"/>
      <c r="DI214" s="127"/>
      <c r="DJ214" s="127"/>
      <c r="DK214" s="127"/>
      <c r="DL214" s="127"/>
      <c r="DM214" s="127"/>
      <c r="DN214" s="127"/>
      <c r="DO214" s="127"/>
      <c r="DP214" s="127"/>
      <c r="DQ214" s="127"/>
      <c r="DR214" s="127"/>
      <c r="DS214" s="127"/>
      <c r="DT214" s="127"/>
      <c r="DU214" s="127"/>
      <c r="DV214" s="127"/>
      <c r="DW214" s="127"/>
      <c r="DX214" s="127"/>
      <c r="DY214" s="127"/>
      <c r="DZ214" s="127"/>
      <c r="EA214" s="127"/>
      <c r="EB214" s="127"/>
      <c r="EC214" s="127"/>
      <c r="ED214" s="127"/>
      <c r="EE214" s="127"/>
      <c r="EF214" s="127"/>
      <c r="EG214" s="127"/>
      <c r="EH214" s="127"/>
      <c r="EI214" s="127"/>
      <c r="EJ214" s="127"/>
      <c r="EK214" s="127"/>
      <c r="EL214" s="127"/>
      <c r="EM214" s="127"/>
      <c r="EN214" s="127"/>
      <c r="EO214" s="127"/>
      <c r="EP214" s="127"/>
      <c r="EQ214" s="127"/>
      <c r="ER214" s="127"/>
      <c r="ES214" s="127"/>
      <c r="ET214" s="127"/>
      <c r="EU214" s="127"/>
      <c r="EV214" s="127"/>
      <c r="EW214" s="127"/>
      <c r="EX214" s="127"/>
      <c r="EY214" s="127"/>
      <c r="EZ214" s="127"/>
      <c r="FA214" s="127"/>
      <c r="FB214" s="127"/>
      <c r="FC214" s="127"/>
      <c r="FD214" s="127"/>
      <c r="FE214" s="127"/>
      <c r="FF214" s="127"/>
      <c r="FG214" s="127"/>
      <c r="FH214" s="127"/>
      <c r="FI214" s="127"/>
      <c r="FJ214" s="127"/>
      <c r="FK214" s="127"/>
      <c r="FL214" s="127"/>
      <c r="FM214" s="127"/>
      <c r="FN214" s="127"/>
      <c r="FO214" s="127"/>
      <c r="FP214" s="127"/>
      <c r="FQ214" s="127"/>
      <c r="FR214" s="127"/>
      <c r="FS214" s="127"/>
      <c r="FT214" s="127"/>
      <c r="FU214" s="127"/>
      <c r="FV214" s="127"/>
      <c r="FW214" s="127"/>
      <c r="FX214" s="127"/>
      <c r="FY214" s="127"/>
      <c r="FZ214" s="127"/>
      <c r="GA214" s="127"/>
      <c r="GB214" s="127"/>
      <c r="GC214" s="127"/>
      <c r="GD214" s="127"/>
      <c r="GE214" s="127"/>
      <c r="GF214" s="127"/>
      <c r="GG214" s="127"/>
      <c r="GH214" s="127"/>
      <c r="GI214" s="127"/>
      <c r="GJ214" s="127"/>
      <c r="GK214" s="127"/>
      <c r="GL214" s="127"/>
      <c r="GM214" s="127"/>
      <c r="GN214" s="127"/>
      <c r="GO214" s="127"/>
      <c r="GP214" s="127"/>
      <c r="GQ214" s="127"/>
      <c r="GR214" s="127"/>
      <c r="GS214" s="127"/>
      <c r="GT214" s="127"/>
      <c r="GU214" s="127"/>
      <c r="GV214" s="127"/>
      <c r="GW214" s="127"/>
      <c r="GX214" s="127"/>
      <c r="GY214" s="127"/>
      <c r="GZ214" s="127"/>
      <c r="HA214" s="127"/>
      <c r="HB214" s="127"/>
      <c r="HC214" s="127"/>
      <c r="HD214" s="127"/>
      <c r="HE214" s="127"/>
      <c r="HF214" s="127"/>
      <c r="HG214" s="127"/>
      <c r="HH214" s="127"/>
      <c r="HI214" s="127"/>
      <c r="HJ214" s="127"/>
      <c r="HK214" s="127"/>
      <c r="HL214" s="127"/>
      <c r="HM214" s="127"/>
      <c r="HN214" s="127"/>
      <c r="HO214" s="127"/>
      <c r="HP214" s="127"/>
      <c r="HQ214" s="127"/>
      <c r="HR214" s="127"/>
      <c r="HS214" s="127"/>
      <c r="HT214" s="127"/>
      <c r="HU214" s="127"/>
      <c r="HV214" s="127"/>
      <c r="HW214" s="127"/>
      <c r="HX214" s="127"/>
      <c r="HY214" s="127"/>
      <c r="HZ214" s="127"/>
      <c r="IA214" s="127"/>
      <c r="IB214" s="127"/>
      <c r="IC214" s="127"/>
      <c r="ID214" s="127"/>
      <c r="IE214" s="127"/>
      <c r="IF214" s="127"/>
      <c r="IG214" s="127"/>
      <c r="IH214" s="127"/>
      <c r="II214" s="127"/>
      <c r="IJ214" s="127"/>
      <c r="IK214" s="127"/>
      <c r="IL214" s="127"/>
      <c r="IM214" s="127"/>
      <c r="IN214" s="127"/>
      <c r="IO214" s="127"/>
      <c r="IP214" s="127"/>
      <c r="IQ214" s="127"/>
      <c r="IR214" s="127"/>
      <c r="IS214" s="127"/>
      <c r="IT214" s="127"/>
      <c r="IU214" s="127"/>
      <c r="IV214" s="127"/>
    </row>
    <row r="215" spans="1:256" x14ac:dyDescent="0.3">
      <c r="A215" s="126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F215" s="127"/>
      <c r="AG215" s="127"/>
      <c r="AH215" s="127"/>
      <c r="AI215" s="127"/>
      <c r="AJ215" s="127"/>
      <c r="AK215" s="127"/>
      <c r="AL215" s="127"/>
      <c r="AM215" s="127"/>
      <c r="AN215" s="127"/>
      <c r="AO215" s="127"/>
      <c r="AP215" s="127"/>
      <c r="AQ215" s="127"/>
      <c r="AR215" s="127"/>
      <c r="AS215" s="127"/>
      <c r="AT215" s="127"/>
      <c r="AU215" s="127"/>
      <c r="AV215" s="127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G215" s="127"/>
      <c r="BH215" s="127"/>
      <c r="BI215" s="127"/>
      <c r="BJ215" s="127"/>
      <c r="BK215" s="127"/>
      <c r="BL215" s="127"/>
      <c r="BM215" s="127"/>
      <c r="BN215" s="127"/>
      <c r="BO215" s="127"/>
      <c r="BP215" s="127"/>
      <c r="BQ215" s="127"/>
      <c r="BR215" s="127"/>
      <c r="BS215" s="127"/>
      <c r="BT215" s="127"/>
      <c r="BU215" s="127"/>
      <c r="BV215" s="127"/>
      <c r="BW215" s="127"/>
      <c r="BX215" s="127"/>
      <c r="BY215" s="127"/>
      <c r="BZ215" s="127"/>
      <c r="CA215" s="127"/>
      <c r="CB215" s="127"/>
      <c r="CC215" s="127"/>
      <c r="CD215" s="127"/>
      <c r="CE215" s="127"/>
      <c r="CF215" s="127"/>
      <c r="CG215" s="127"/>
      <c r="CH215" s="127"/>
      <c r="CI215" s="127"/>
      <c r="CJ215" s="127"/>
      <c r="CK215" s="127"/>
      <c r="CL215" s="127"/>
      <c r="CM215" s="127"/>
      <c r="CN215" s="127"/>
      <c r="CO215" s="127"/>
      <c r="CP215" s="127"/>
      <c r="CQ215" s="127"/>
      <c r="CR215" s="127"/>
      <c r="CS215" s="127"/>
      <c r="CT215" s="127"/>
      <c r="CU215" s="127"/>
      <c r="CV215" s="127"/>
      <c r="CW215" s="127"/>
      <c r="CX215" s="127"/>
      <c r="CY215" s="127"/>
      <c r="CZ215" s="127"/>
      <c r="DA215" s="127"/>
      <c r="DB215" s="127"/>
      <c r="DC215" s="127"/>
      <c r="DD215" s="127"/>
      <c r="DE215" s="127"/>
      <c r="DF215" s="127"/>
      <c r="DG215" s="127"/>
      <c r="DH215" s="127"/>
      <c r="DI215" s="127"/>
      <c r="DJ215" s="127"/>
      <c r="DK215" s="127"/>
      <c r="DL215" s="127"/>
      <c r="DM215" s="127"/>
      <c r="DN215" s="127"/>
      <c r="DO215" s="127"/>
      <c r="DP215" s="127"/>
      <c r="DQ215" s="127"/>
      <c r="DR215" s="127"/>
      <c r="DS215" s="127"/>
      <c r="DT215" s="127"/>
      <c r="DU215" s="127"/>
      <c r="DV215" s="127"/>
      <c r="DW215" s="127"/>
      <c r="DX215" s="127"/>
      <c r="DY215" s="127"/>
      <c r="DZ215" s="127"/>
      <c r="EA215" s="127"/>
      <c r="EB215" s="127"/>
      <c r="EC215" s="127"/>
      <c r="ED215" s="127"/>
      <c r="EE215" s="127"/>
      <c r="EF215" s="127"/>
      <c r="EG215" s="127"/>
      <c r="EH215" s="127"/>
      <c r="EI215" s="127"/>
      <c r="EJ215" s="127"/>
      <c r="EK215" s="127"/>
      <c r="EL215" s="127"/>
      <c r="EM215" s="127"/>
      <c r="EN215" s="127"/>
      <c r="EO215" s="127"/>
      <c r="EP215" s="127"/>
      <c r="EQ215" s="127"/>
      <c r="ER215" s="127"/>
      <c r="ES215" s="127"/>
      <c r="ET215" s="127"/>
      <c r="EU215" s="127"/>
      <c r="EV215" s="127"/>
      <c r="EW215" s="127"/>
      <c r="EX215" s="127"/>
      <c r="EY215" s="127"/>
      <c r="EZ215" s="127"/>
      <c r="FA215" s="127"/>
      <c r="FB215" s="127"/>
      <c r="FC215" s="127"/>
      <c r="FD215" s="127"/>
      <c r="FE215" s="127"/>
      <c r="FF215" s="127"/>
      <c r="FG215" s="127"/>
      <c r="FH215" s="127"/>
      <c r="FI215" s="127"/>
      <c r="FJ215" s="127"/>
      <c r="FK215" s="127"/>
      <c r="FL215" s="127"/>
      <c r="FM215" s="127"/>
      <c r="FN215" s="127"/>
      <c r="FO215" s="127"/>
      <c r="FP215" s="127"/>
      <c r="FQ215" s="127"/>
      <c r="FR215" s="127"/>
      <c r="FS215" s="127"/>
      <c r="FT215" s="127"/>
      <c r="FU215" s="127"/>
      <c r="FV215" s="127"/>
      <c r="FW215" s="127"/>
      <c r="FX215" s="127"/>
      <c r="FY215" s="127"/>
      <c r="FZ215" s="127"/>
      <c r="GA215" s="127"/>
      <c r="GB215" s="127"/>
      <c r="GC215" s="127"/>
      <c r="GD215" s="127"/>
      <c r="GE215" s="127"/>
      <c r="GF215" s="127"/>
      <c r="GG215" s="127"/>
      <c r="GH215" s="127"/>
      <c r="GI215" s="127"/>
      <c r="GJ215" s="127"/>
      <c r="GK215" s="127"/>
      <c r="GL215" s="127"/>
      <c r="GM215" s="127"/>
      <c r="GN215" s="127"/>
      <c r="GO215" s="127"/>
      <c r="GP215" s="127"/>
      <c r="GQ215" s="127"/>
      <c r="GR215" s="127"/>
      <c r="GS215" s="127"/>
      <c r="GT215" s="127"/>
      <c r="GU215" s="127"/>
      <c r="GV215" s="127"/>
      <c r="GW215" s="127"/>
      <c r="GX215" s="127"/>
      <c r="GY215" s="127"/>
      <c r="GZ215" s="127"/>
      <c r="HA215" s="127"/>
      <c r="HB215" s="127"/>
      <c r="HC215" s="127"/>
      <c r="HD215" s="127"/>
      <c r="HE215" s="127"/>
      <c r="HF215" s="127"/>
      <c r="HG215" s="127"/>
      <c r="HH215" s="127"/>
      <c r="HI215" s="127"/>
      <c r="HJ215" s="127"/>
      <c r="HK215" s="127"/>
      <c r="HL215" s="127"/>
      <c r="HM215" s="127"/>
      <c r="HN215" s="127"/>
      <c r="HO215" s="127"/>
      <c r="HP215" s="127"/>
      <c r="HQ215" s="127"/>
      <c r="HR215" s="127"/>
      <c r="HS215" s="127"/>
      <c r="HT215" s="127"/>
      <c r="HU215" s="127"/>
      <c r="HV215" s="127"/>
      <c r="HW215" s="127"/>
      <c r="HX215" s="127"/>
      <c r="HY215" s="127"/>
      <c r="HZ215" s="127"/>
      <c r="IA215" s="127"/>
      <c r="IB215" s="127"/>
      <c r="IC215" s="127"/>
      <c r="ID215" s="127"/>
      <c r="IE215" s="127"/>
      <c r="IF215" s="127"/>
      <c r="IG215" s="127"/>
      <c r="IH215" s="127"/>
      <c r="II215" s="127"/>
      <c r="IJ215" s="127"/>
      <c r="IK215" s="127"/>
      <c r="IL215" s="127"/>
      <c r="IM215" s="127"/>
      <c r="IN215" s="127"/>
      <c r="IO215" s="127"/>
      <c r="IP215" s="127"/>
      <c r="IQ215" s="127"/>
      <c r="IR215" s="127"/>
      <c r="IS215" s="127"/>
      <c r="IT215" s="127"/>
      <c r="IU215" s="127"/>
      <c r="IV215" s="127"/>
    </row>
    <row r="216" spans="1:256" x14ac:dyDescent="0.3">
      <c r="A216" s="126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  <c r="AA216" s="127"/>
      <c r="AB216" s="127"/>
      <c r="AC216" s="127"/>
      <c r="AD216" s="127"/>
      <c r="AE216" s="127"/>
      <c r="AF216" s="127"/>
      <c r="AG216" s="127"/>
      <c r="AH216" s="127"/>
      <c r="AI216" s="127"/>
      <c r="AJ216" s="127"/>
      <c r="AK216" s="127"/>
      <c r="AL216" s="127"/>
      <c r="AM216" s="127"/>
      <c r="AN216" s="127"/>
      <c r="AO216" s="127"/>
      <c r="AP216" s="127"/>
      <c r="AQ216" s="127"/>
      <c r="AR216" s="127"/>
      <c r="AS216" s="127"/>
      <c r="AT216" s="127"/>
      <c r="AU216" s="127"/>
      <c r="AV216" s="127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G216" s="127"/>
      <c r="BH216" s="127"/>
      <c r="BI216" s="127"/>
      <c r="BJ216" s="127"/>
      <c r="BK216" s="127"/>
      <c r="BL216" s="127"/>
      <c r="BM216" s="127"/>
      <c r="BN216" s="127"/>
      <c r="BO216" s="127"/>
      <c r="BP216" s="127"/>
      <c r="BQ216" s="127"/>
      <c r="BR216" s="127"/>
      <c r="BS216" s="127"/>
      <c r="BT216" s="127"/>
      <c r="BU216" s="127"/>
      <c r="BV216" s="127"/>
      <c r="BW216" s="127"/>
      <c r="BX216" s="127"/>
      <c r="BY216" s="127"/>
      <c r="BZ216" s="127"/>
      <c r="CA216" s="127"/>
      <c r="CB216" s="127"/>
      <c r="CC216" s="127"/>
      <c r="CD216" s="127"/>
      <c r="CE216" s="127"/>
      <c r="CF216" s="127"/>
      <c r="CG216" s="127"/>
      <c r="CH216" s="127"/>
      <c r="CI216" s="127"/>
      <c r="CJ216" s="127"/>
      <c r="CK216" s="127"/>
      <c r="CL216" s="127"/>
      <c r="CM216" s="127"/>
      <c r="CN216" s="127"/>
      <c r="CO216" s="127"/>
      <c r="CP216" s="127"/>
      <c r="CQ216" s="127"/>
      <c r="CR216" s="127"/>
      <c r="CS216" s="127"/>
      <c r="CT216" s="127"/>
      <c r="CU216" s="127"/>
      <c r="CV216" s="127"/>
      <c r="CW216" s="127"/>
      <c r="CX216" s="127"/>
      <c r="CY216" s="127"/>
      <c r="CZ216" s="127"/>
      <c r="DA216" s="127"/>
      <c r="DB216" s="127"/>
      <c r="DC216" s="127"/>
      <c r="DD216" s="127"/>
      <c r="DE216" s="127"/>
      <c r="DF216" s="127"/>
      <c r="DG216" s="127"/>
      <c r="DH216" s="127"/>
      <c r="DI216" s="127"/>
      <c r="DJ216" s="127"/>
      <c r="DK216" s="127"/>
      <c r="DL216" s="127"/>
      <c r="DM216" s="127"/>
      <c r="DN216" s="127"/>
      <c r="DO216" s="127"/>
      <c r="DP216" s="127"/>
      <c r="DQ216" s="127"/>
      <c r="DR216" s="127"/>
      <c r="DS216" s="127"/>
      <c r="DT216" s="127"/>
      <c r="DU216" s="127"/>
      <c r="DV216" s="127"/>
      <c r="DW216" s="127"/>
      <c r="DX216" s="127"/>
      <c r="DY216" s="127"/>
      <c r="DZ216" s="127"/>
      <c r="EA216" s="127"/>
      <c r="EB216" s="127"/>
      <c r="EC216" s="127"/>
      <c r="ED216" s="127"/>
      <c r="EE216" s="127"/>
      <c r="EF216" s="127"/>
      <c r="EG216" s="127"/>
      <c r="EH216" s="127"/>
      <c r="EI216" s="127"/>
      <c r="EJ216" s="127"/>
      <c r="EK216" s="127"/>
      <c r="EL216" s="127"/>
      <c r="EM216" s="127"/>
      <c r="EN216" s="127"/>
      <c r="EO216" s="127"/>
      <c r="EP216" s="127"/>
      <c r="EQ216" s="127"/>
      <c r="ER216" s="127"/>
      <c r="ES216" s="127"/>
      <c r="ET216" s="127"/>
      <c r="EU216" s="127"/>
      <c r="EV216" s="127"/>
      <c r="EW216" s="127"/>
      <c r="EX216" s="127"/>
      <c r="EY216" s="127"/>
      <c r="EZ216" s="127"/>
      <c r="FA216" s="127"/>
      <c r="FB216" s="127"/>
      <c r="FC216" s="127"/>
      <c r="FD216" s="127"/>
      <c r="FE216" s="127"/>
      <c r="FF216" s="127"/>
      <c r="FG216" s="127"/>
      <c r="FH216" s="127"/>
      <c r="FI216" s="127"/>
      <c r="FJ216" s="127"/>
      <c r="FK216" s="127"/>
      <c r="FL216" s="127"/>
      <c r="FM216" s="127"/>
      <c r="FN216" s="127"/>
      <c r="FO216" s="127"/>
      <c r="FP216" s="127"/>
      <c r="FQ216" s="127"/>
      <c r="FR216" s="127"/>
      <c r="FS216" s="127"/>
      <c r="FT216" s="127"/>
      <c r="FU216" s="127"/>
      <c r="FV216" s="127"/>
      <c r="FW216" s="127"/>
      <c r="FX216" s="127"/>
      <c r="FY216" s="127"/>
      <c r="FZ216" s="127"/>
      <c r="GA216" s="127"/>
      <c r="GB216" s="127"/>
      <c r="GC216" s="127"/>
      <c r="GD216" s="127"/>
      <c r="GE216" s="127"/>
      <c r="GF216" s="127"/>
      <c r="GG216" s="127"/>
      <c r="GH216" s="127"/>
      <c r="GI216" s="127"/>
      <c r="GJ216" s="127"/>
      <c r="GK216" s="127"/>
      <c r="GL216" s="127"/>
      <c r="GM216" s="127"/>
      <c r="GN216" s="127"/>
      <c r="GO216" s="127"/>
      <c r="GP216" s="127"/>
      <c r="GQ216" s="127"/>
      <c r="GR216" s="127"/>
      <c r="GS216" s="127"/>
      <c r="GT216" s="127"/>
      <c r="GU216" s="127"/>
      <c r="GV216" s="127"/>
      <c r="GW216" s="127"/>
      <c r="GX216" s="127"/>
      <c r="GY216" s="127"/>
      <c r="GZ216" s="127"/>
      <c r="HA216" s="127"/>
      <c r="HB216" s="127"/>
      <c r="HC216" s="127"/>
      <c r="HD216" s="127"/>
      <c r="HE216" s="127"/>
      <c r="HF216" s="127"/>
      <c r="HG216" s="127"/>
      <c r="HH216" s="127"/>
      <c r="HI216" s="127"/>
      <c r="HJ216" s="127"/>
      <c r="HK216" s="127"/>
      <c r="HL216" s="127"/>
      <c r="HM216" s="127"/>
      <c r="HN216" s="127"/>
      <c r="HO216" s="127"/>
      <c r="HP216" s="127"/>
      <c r="HQ216" s="127"/>
      <c r="HR216" s="127"/>
      <c r="HS216" s="127"/>
      <c r="HT216" s="127"/>
      <c r="HU216" s="127"/>
      <c r="HV216" s="127"/>
      <c r="HW216" s="127"/>
      <c r="HX216" s="127"/>
      <c r="HY216" s="127"/>
      <c r="HZ216" s="127"/>
      <c r="IA216" s="127"/>
      <c r="IB216" s="127"/>
      <c r="IC216" s="127"/>
      <c r="ID216" s="127"/>
      <c r="IE216" s="127"/>
      <c r="IF216" s="127"/>
      <c r="IG216" s="127"/>
      <c r="IH216" s="127"/>
      <c r="II216" s="127"/>
      <c r="IJ216" s="127"/>
      <c r="IK216" s="127"/>
      <c r="IL216" s="127"/>
      <c r="IM216" s="127"/>
      <c r="IN216" s="127"/>
      <c r="IO216" s="127"/>
      <c r="IP216" s="127"/>
      <c r="IQ216" s="127"/>
      <c r="IR216" s="127"/>
      <c r="IS216" s="127"/>
      <c r="IT216" s="127"/>
      <c r="IU216" s="127"/>
      <c r="IV216" s="127"/>
    </row>
    <row r="217" spans="1:256" x14ac:dyDescent="0.3">
      <c r="A217" s="126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27"/>
      <c r="AK217" s="127"/>
      <c r="AL217" s="127"/>
      <c r="AM217" s="127"/>
      <c r="AN217" s="127"/>
      <c r="AO217" s="127"/>
      <c r="AP217" s="127"/>
      <c r="AQ217" s="127"/>
      <c r="AR217" s="127"/>
      <c r="AS217" s="127"/>
      <c r="AT217" s="127"/>
      <c r="AU217" s="127"/>
      <c r="AV217" s="127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G217" s="127"/>
      <c r="BH217" s="127"/>
      <c r="BI217" s="127"/>
      <c r="BJ217" s="127"/>
      <c r="BK217" s="127"/>
      <c r="BL217" s="127"/>
      <c r="BM217" s="127"/>
      <c r="BN217" s="127"/>
      <c r="BO217" s="127"/>
      <c r="BP217" s="127"/>
      <c r="BQ217" s="127"/>
      <c r="BR217" s="127"/>
      <c r="BS217" s="127"/>
      <c r="BT217" s="127"/>
      <c r="BU217" s="127"/>
      <c r="BV217" s="127"/>
      <c r="BW217" s="127"/>
      <c r="BX217" s="127"/>
      <c r="BY217" s="127"/>
      <c r="BZ217" s="127"/>
      <c r="CA217" s="127"/>
      <c r="CB217" s="127"/>
      <c r="CC217" s="127"/>
      <c r="CD217" s="127"/>
      <c r="CE217" s="127"/>
      <c r="CF217" s="127"/>
      <c r="CG217" s="127"/>
      <c r="CH217" s="127"/>
      <c r="CI217" s="127"/>
      <c r="CJ217" s="127"/>
      <c r="CK217" s="127"/>
      <c r="CL217" s="127"/>
      <c r="CM217" s="127"/>
      <c r="CN217" s="127"/>
      <c r="CO217" s="127"/>
      <c r="CP217" s="127"/>
      <c r="CQ217" s="127"/>
      <c r="CR217" s="127"/>
      <c r="CS217" s="127"/>
      <c r="CT217" s="127"/>
      <c r="CU217" s="127"/>
      <c r="CV217" s="127"/>
      <c r="CW217" s="127"/>
      <c r="CX217" s="127"/>
      <c r="CY217" s="127"/>
      <c r="CZ217" s="127"/>
      <c r="DA217" s="127"/>
      <c r="DB217" s="127"/>
      <c r="DC217" s="127"/>
      <c r="DD217" s="127"/>
      <c r="DE217" s="127"/>
      <c r="DF217" s="127"/>
      <c r="DG217" s="127"/>
      <c r="DH217" s="127"/>
      <c r="DI217" s="127"/>
      <c r="DJ217" s="127"/>
      <c r="DK217" s="127"/>
      <c r="DL217" s="127"/>
      <c r="DM217" s="127"/>
      <c r="DN217" s="127"/>
      <c r="DO217" s="127"/>
      <c r="DP217" s="127"/>
      <c r="DQ217" s="127"/>
      <c r="DR217" s="127"/>
      <c r="DS217" s="127"/>
      <c r="DT217" s="127"/>
      <c r="DU217" s="127"/>
      <c r="DV217" s="127"/>
      <c r="DW217" s="127"/>
      <c r="DX217" s="127"/>
      <c r="DY217" s="127"/>
      <c r="DZ217" s="127"/>
      <c r="EA217" s="127"/>
      <c r="EB217" s="127"/>
      <c r="EC217" s="127"/>
      <c r="ED217" s="127"/>
      <c r="EE217" s="127"/>
      <c r="EF217" s="127"/>
      <c r="EG217" s="127"/>
      <c r="EH217" s="127"/>
      <c r="EI217" s="127"/>
      <c r="EJ217" s="127"/>
      <c r="EK217" s="127"/>
      <c r="EL217" s="127"/>
      <c r="EM217" s="127"/>
      <c r="EN217" s="127"/>
      <c r="EO217" s="127"/>
      <c r="EP217" s="127"/>
      <c r="EQ217" s="127"/>
      <c r="ER217" s="127"/>
      <c r="ES217" s="127"/>
      <c r="ET217" s="127"/>
      <c r="EU217" s="127"/>
      <c r="EV217" s="127"/>
      <c r="EW217" s="127"/>
      <c r="EX217" s="127"/>
      <c r="EY217" s="127"/>
      <c r="EZ217" s="127"/>
      <c r="FA217" s="127"/>
      <c r="FB217" s="127"/>
      <c r="FC217" s="127"/>
      <c r="FD217" s="127"/>
      <c r="FE217" s="127"/>
      <c r="FF217" s="127"/>
      <c r="FG217" s="127"/>
      <c r="FH217" s="127"/>
      <c r="FI217" s="127"/>
      <c r="FJ217" s="127"/>
      <c r="FK217" s="127"/>
      <c r="FL217" s="127"/>
      <c r="FM217" s="127"/>
      <c r="FN217" s="127"/>
      <c r="FO217" s="127"/>
      <c r="FP217" s="127"/>
      <c r="FQ217" s="127"/>
      <c r="FR217" s="127"/>
      <c r="FS217" s="127"/>
      <c r="FT217" s="127"/>
      <c r="FU217" s="127"/>
      <c r="FV217" s="127"/>
      <c r="FW217" s="127"/>
      <c r="FX217" s="127"/>
      <c r="FY217" s="127"/>
      <c r="FZ217" s="127"/>
      <c r="GA217" s="127"/>
      <c r="GB217" s="127"/>
      <c r="GC217" s="127"/>
      <c r="GD217" s="127"/>
      <c r="GE217" s="127"/>
      <c r="GF217" s="127"/>
      <c r="GG217" s="127"/>
      <c r="GH217" s="127"/>
      <c r="GI217" s="127"/>
      <c r="GJ217" s="127"/>
      <c r="GK217" s="127"/>
      <c r="GL217" s="127"/>
      <c r="GM217" s="127"/>
      <c r="GN217" s="127"/>
      <c r="GO217" s="127"/>
      <c r="GP217" s="127"/>
      <c r="GQ217" s="127"/>
      <c r="GR217" s="127"/>
      <c r="GS217" s="127"/>
      <c r="GT217" s="127"/>
      <c r="GU217" s="127"/>
      <c r="GV217" s="127"/>
      <c r="GW217" s="127"/>
      <c r="GX217" s="127"/>
      <c r="GY217" s="127"/>
      <c r="GZ217" s="127"/>
      <c r="HA217" s="127"/>
      <c r="HB217" s="127"/>
      <c r="HC217" s="127"/>
      <c r="HD217" s="127"/>
      <c r="HE217" s="127"/>
      <c r="HF217" s="127"/>
      <c r="HG217" s="127"/>
      <c r="HH217" s="127"/>
      <c r="HI217" s="127"/>
      <c r="HJ217" s="127"/>
      <c r="HK217" s="127"/>
      <c r="HL217" s="127"/>
      <c r="HM217" s="127"/>
      <c r="HN217" s="127"/>
      <c r="HO217" s="127"/>
      <c r="HP217" s="127"/>
      <c r="HQ217" s="127"/>
      <c r="HR217" s="127"/>
      <c r="HS217" s="127"/>
      <c r="HT217" s="127"/>
      <c r="HU217" s="127"/>
      <c r="HV217" s="127"/>
      <c r="HW217" s="127"/>
      <c r="HX217" s="127"/>
      <c r="HY217" s="127"/>
      <c r="HZ217" s="127"/>
      <c r="IA217" s="127"/>
      <c r="IB217" s="127"/>
      <c r="IC217" s="127"/>
      <c r="ID217" s="127"/>
      <c r="IE217" s="127"/>
      <c r="IF217" s="127"/>
      <c r="IG217" s="127"/>
      <c r="IH217" s="127"/>
      <c r="II217" s="127"/>
      <c r="IJ217" s="127"/>
      <c r="IK217" s="127"/>
      <c r="IL217" s="127"/>
      <c r="IM217" s="127"/>
      <c r="IN217" s="127"/>
      <c r="IO217" s="127"/>
      <c r="IP217" s="127"/>
      <c r="IQ217" s="127"/>
      <c r="IR217" s="127"/>
      <c r="IS217" s="127"/>
      <c r="IT217" s="127"/>
      <c r="IU217" s="127"/>
      <c r="IV217" s="127"/>
    </row>
    <row r="218" spans="1:256" x14ac:dyDescent="0.3">
      <c r="A218" s="126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  <c r="AA218" s="127"/>
      <c r="AB218" s="127"/>
      <c r="AC218" s="127"/>
      <c r="AD218" s="127"/>
      <c r="AE218" s="127"/>
      <c r="AF218" s="127"/>
      <c r="AG218" s="127"/>
      <c r="AH218" s="127"/>
      <c r="AI218" s="127"/>
      <c r="AJ218" s="127"/>
      <c r="AK218" s="127"/>
      <c r="AL218" s="127"/>
      <c r="AM218" s="127"/>
      <c r="AN218" s="127"/>
      <c r="AO218" s="127"/>
      <c r="AP218" s="127"/>
      <c r="AQ218" s="127"/>
      <c r="AR218" s="127"/>
      <c r="AS218" s="127"/>
      <c r="AT218" s="127"/>
      <c r="AU218" s="127"/>
      <c r="AV218" s="127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G218" s="127"/>
      <c r="BH218" s="127"/>
      <c r="BI218" s="127"/>
      <c r="BJ218" s="127"/>
      <c r="BK218" s="127"/>
      <c r="BL218" s="127"/>
      <c r="BM218" s="127"/>
      <c r="BN218" s="127"/>
      <c r="BO218" s="127"/>
      <c r="BP218" s="127"/>
      <c r="BQ218" s="127"/>
      <c r="BR218" s="127"/>
      <c r="BS218" s="127"/>
      <c r="BT218" s="127"/>
      <c r="BU218" s="127"/>
      <c r="BV218" s="127"/>
      <c r="BW218" s="127"/>
      <c r="BX218" s="127"/>
      <c r="BY218" s="127"/>
      <c r="BZ218" s="127"/>
      <c r="CA218" s="127"/>
      <c r="CB218" s="127"/>
      <c r="CC218" s="127"/>
      <c r="CD218" s="127"/>
      <c r="CE218" s="127"/>
      <c r="CF218" s="127"/>
      <c r="CG218" s="127"/>
      <c r="CH218" s="127"/>
      <c r="CI218" s="127"/>
      <c r="CJ218" s="127"/>
      <c r="CK218" s="127"/>
      <c r="CL218" s="127"/>
      <c r="CM218" s="127"/>
      <c r="CN218" s="127"/>
      <c r="CO218" s="127"/>
      <c r="CP218" s="127"/>
      <c r="CQ218" s="127"/>
      <c r="CR218" s="127"/>
      <c r="CS218" s="127"/>
      <c r="CT218" s="127"/>
      <c r="CU218" s="127"/>
      <c r="CV218" s="127"/>
      <c r="CW218" s="127"/>
      <c r="CX218" s="127"/>
      <c r="CY218" s="127"/>
      <c r="CZ218" s="127"/>
      <c r="DA218" s="127"/>
      <c r="DB218" s="127"/>
      <c r="DC218" s="127"/>
      <c r="DD218" s="127"/>
      <c r="DE218" s="127"/>
      <c r="DF218" s="127"/>
      <c r="DG218" s="127"/>
      <c r="DH218" s="127"/>
      <c r="DI218" s="127"/>
      <c r="DJ218" s="127"/>
      <c r="DK218" s="127"/>
      <c r="DL218" s="127"/>
      <c r="DM218" s="127"/>
      <c r="DN218" s="127"/>
      <c r="DO218" s="127"/>
      <c r="DP218" s="127"/>
      <c r="DQ218" s="127"/>
      <c r="DR218" s="127"/>
      <c r="DS218" s="127"/>
      <c r="DT218" s="127"/>
      <c r="DU218" s="127"/>
      <c r="DV218" s="127"/>
      <c r="DW218" s="127"/>
      <c r="DX218" s="127"/>
      <c r="DY218" s="127"/>
      <c r="DZ218" s="127"/>
      <c r="EA218" s="127"/>
      <c r="EB218" s="127"/>
      <c r="EC218" s="127"/>
      <c r="ED218" s="127"/>
      <c r="EE218" s="127"/>
      <c r="EF218" s="127"/>
      <c r="EG218" s="127"/>
      <c r="EH218" s="127"/>
      <c r="EI218" s="127"/>
      <c r="EJ218" s="127"/>
      <c r="EK218" s="127"/>
      <c r="EL218" s="127"/>
      <c r="EM218" s="127"/>
      <c r="EN218" s="127"/>
      <c r="EO218" s="127"/>
      <c r="EP218" s="127"/>
      <c r="EQ218" s="127"/>
      <c r="ER218" s="127"/>
      <c r="ES218" s="127"/>
      <c r="ET218" s="127"/>
      <c r="EU218" s="127"/>
      <c r="EV218" s="127"/>
      <c r="EW218" s="127"/>
      <c r="EX218" s="127"/>
      <c r="EY218" s="127"/>
      <c r="EZ218" s="127"/>
      <c r="FA218" s="127"/>
      <c r="FB218" s="127"/>
      <c r="FC218" s="127"/>
      <c r="FD218" s="127"/>
      <c r="FE218" s="127"/>
      <c r="FF218" s="127"/>
      <c r="FG218" s="127"/>
      <c r="FH218" s="127"/>
      <c r="FI218" s="127"/>
      <c r="FJ218" s="127"/>
      <c r="FK218" s="127"/>
      <c r="FL218" s="127"/>
      <c r="FM218" s="127"/>
      <c r="FN218" s="127"/>
      <c r="FO218" s="127"/>
      <c r="FP218" s="127"/>
      <c r="FQ218" s="127"/>
      <c r="FR218" s="127"/>
      <c r="FS218" s="127"/>
      <c r="FT218" s="127"/>
      <c r="FU218" s="127"/>
      <c r="FV218" s="127"/>
      <c r="FW218" s="127"/>
      <c r="FX218" s="127"/>
      <c r="FY218" s="127"/>
      <c r="FZ218" s="127"/>
      <c r="GA218" s="127"/>
      <c r="GB218" s="127"/>
      <c r="GC218" s="127"/>
      <c r="GD218" s="127"/>
      <c r="GE218" s="127"/>
      <c r="GF218" s="127"/>
      <c r="GG218" s="127"/>
      <c r="GH218" s="127"/>
      <c r="GI218" s="127"/>
      <c r="GJ218" s="127"/>
      <c r="GK218" s="127"/>
      <c r="GL218" s="127"/>
      <c r="GM218" s="127"/>
      <c r="GN218" s="127"/>
      <c r="GO218" s="127"/>
      <c r="GP218" s="127"/>
      <c r="GQ218" s="127"/>
      <c r="GR218" s="127"/>
      <c r="GS218" s="127"/>
      <c r="GT218" s="127"/>
      <c r="GU218" s="127"/>
      <c r="GV218" s="127"/>
      <c r="GW218" s="127"/>
      <c r="GX218" s="127"/>
      <c r="GY218" s="127"/>
      <c r="GZ218" s="127"/>
      <c r="HA218" s="127"/>
      <c r="HB218" s="127"/>
      <c r="HC218" s="127"/>
      <c r="HD218" s="127"/>
      <c r="HE218" s="127"/>
      <c r="HF218" s="127"/>
      <c r="HG218" s="127"/>
      <c r="HH218" s="127"/>
      <c r="HI218" s="127"/>
      <c r="HJ218" s="127"/>
      <c r="HK218" s="127"/>
      <c r="HL218" s="127"/>
      <c r="HM218" s="127"/>
      <c r="HN218" s="127"/>
      <c r="HO218" s="127"/>
      <c r="HP218" s="127"/>
      <c r="HQ218" s="127"/>
      <c r="HR218" s="127"/>
      <c r="HS218" s="127"/>
      <c r="HT218" s="127"/>
      <c r="HU218" s="127"/>
      <c r="HV218" s="127"/>
      <c r="HW218" s="127"/>
      <c r="HX218" s="127"/>
      <c r="HY218" s="127"/>
      <c r="HZ218" s="127"/>
      <c r="IA218" s="127"/>
      <c r="IB218" s="127"/>
      <c r="IC218" s="127"/>
      <c r="ID218" s="127"/>
      <c r="IE218" s="127"/>
      <c r="IF218" s="127"/>
      <c r="IG218" s="127"/>
      <c r="IH218" s="127"/>
      <c r="II218" s="127"/>
      <c r="IJ218" s="127"/>
      <c r="IK218" s="127"/>
      <c r="IL218" s="127"/>
      <c r="IM218" s="127"/>
      <c r="IN218" s="127"/>
      <c r="IO218" s="127"/>
      <c r="IP218" s="127"/>
      <c r="IQ218" s="127"/>
      <c r="IR218" s="127"/>
      <c r="IS218" s="127"/>
      <c r="IT218" s="127"/>
      <c r="IU218" s="127"/>
      <c r="IV218" s="127"/>
    </row>
    <row r="219" spans="1:256" x14ac:dyDescent="0.3">
      <c r="A219" s="126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7"/>
      <c r="AF219" s="127"/>
      <c r="AG219" s="127"/>
      <c r="AH219" s="127"/>
      <c r="AI219" s="127"/>
      <c r="AJ219" s="127"/>
      <c r="AK219" s="127"/>
      <c r="AL219" s="127"/>
      <c r="AM219" s="127"/>
      <c r="AN219" s="127"/>
      <c r="AO219" s="127"/>
      <c r="AP219" s="127"/>
      <c r="AQ219" s="127"/>
      <c r="AR219" s="127"/>
      <c r="AS219" s="127"/>
      <c r="AT219" s="127"/>
      <c r="AU219" s="127"/>
      <c r="AV219" s="127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G219" s="127"/>
      <c r="BH219" s="127"/>
      <c r="BI219" s="127"/>
      <c r="BJ219" s="127"/>
      <c r="BK219" s="127"/>
      <c r="BL219" s="127"/>
      <c r="BM219" s="127"/>
      <c r="BN219" s="127"/>
      <c r="BO219" s="127"/>
      <c r="BP219" s="127"/>
      <c r="BQ219" s="127"/>
      <c r="BR219" s="127"/>
      <c r="BS219" s="127"/>
      <c r="BT219" s="127"/>
      <c r="BU219" s="127"/>
      <c r="BV219" s="127"/>
      <c r="BW219" s="127"/>
      <c r="BX219" s="127"/>
      <c r="BY219" s="127"/>
      <c r="BZ219" s="127"/>
      <c r="CA219" s="127"/>
      <c r="CB219" s="127"/>
      <c r="CC219" s="127"/>
      <c r="CD219" s="127"/>
      <c r="CE219" s="127"/>
      <c r="CF219" s="127"/>
      <c r="CG219" s="127"/>
      <c r="CH219" s="127"/>
      <c r="CI219" s="127"/>
      <c r="CJ219" s="127"/>
      <c r="CK219" s="127"/>
      <c r="CL219" s="127"/>
      <c r="CM219" s="127"/>
      <c r="CN219" s="127"/>
      <c r="CO219" s="127"/>
      <c r="CP219" s="127"/>
      <c r="CQ219" s="127"/>
      <c r="CR219" s="127"/>
      <c r="CS219" s="127"/>
      <c r="CT219" s="127"/>
      <c r="CU219" s="127"/>
      <c r="CV219" s="127"/>
      <c r="CW219" s="127"/>
      <c r="CX219" s="127"/>
      <c r="CY219" s="127"/>
      <c r="CZ219" s="127"/>
      <c r="DA219" s="127"/>
      <c r="DB219" s="127"/>
      <c r="DC219" s="127"/>
      <c r="DD219" s="127"/>
      <c r="DE219" s="127"/>
      <c r="DF219" s="127"/>
      <c r="DG219" s="127"/>
      <c r="DH219" s="127"/>
      <c r="DI219" s="127"/>
      <c r="DJ219" s="127"/>
      <c r="DK219" s="127"/>
      <c r="DL219" s="127"/>
      <c r="DM219" s="127"/>
      <c r="DN219" s="127"/>
      <c r="DO219" s="127"/>
      <c r="DP219" s="127"/>
      <c r="DQ219" s="127"/>
      <c r="DR219" s="127"/>
      <c r="DS219" s="127"/>
      <c r="DT219" s="127"/>
      <c r="DU219" s="127"/>
      <c r="DV219" s="127"/>
      <c r="DW219" s="127"/>
      <c r="DX219" s="127"/>
      <c r="DY219" s="127"/>
      <c r="DZ219" s="127"/>
      <c r="EA219" s="127"/>
      <c r="EB219" s="127"/>
      <c r="EC219" s="127"/>
      <c r="ED219" s="127"/>
      <c r="EE219" s="127"/>
      <c r="EF219" s="127"/>
      <c r="EG219" s="127"/>
      <c r="EH219" s="127"/>
      <c r="EI219" s="127"/>
      <c r="EJ219" s="127"/>
      <c r="EK219" s="127"/>
      <c r="EL219" s="127"/>
      <c r="EM219" s="127"/>
      <c r="EN219" s="127"/>
      <c r="EO219" s="127"/>
      <c r="EP219" s="127"/>
      <c r="EQ219" s="127"/>
      <c r="ER219" s="127"/>
      <c r="ES219" s="127"/>
      <c r="ET219" s="127"/>
      <c r="EU219" s="127"/>
      <c r="EV219" s="127"/>
      <c r="EW219" s="127"/>
      <c r="EX219" s="127"/>
      <c r="EY219" s="127"/>
      <c r="EZ219" s="127"/>
      <c r="FA219" s="127"/>
      <c r="FB219" s="127"/>
      <c r="FC219" s="127"/>
      <c r="FD219" s="127"/>
      <c r="FE219" s="127"/>
      <c r="FF219" s="127"/>
      <c r="FG219" s="127"/>
      <c r="FH219" s="127"/>
      <c r="FI219" s="127"/>
      <c r="FJ219" s="127"/>
      <c r="FK219" s="127"/>
      <c r="FL219" s="127"/>
      <c r="FM219" s="127"/>
      <c r="FN219" s="127"/>
      <c r="FO219" s="127"/>
      <c r="FP219" s="127"/>
      <c r="FQ219" s="127"/>
      <c r="FR219" s="127"/>
      <c r="FS219" s="127"/>
      <c r="FT219" s="127"/>
      <c r="FU219" s="127"/>
      <c r="FV219" s="127"/>
      <c r="FW219" s="127"/>
      <c r="FX219" s="127"/>
      <c r="FY219" s="127"/>
      <c r="FZ219" s="127"/>
      <c r="GA219" s="127"/>
      <c r="GB219" s="127"/>
      <c r="GC219" s="127"/>
      <c r="GD219" s="127"/>
      <c r="GE219" s="127"/>
      <c r="GF219" s="127"/>
      <c r="GG219" s="127"/>
      <c r="GH219" s="127"/>
      <c r="GI219" s="127"/>
      <c r="GJ219" s="127"/>
      <c r="GK219" s="127"/>
      <c r="GL219" s="127"/>
      <c r="GM219" s="127"/>
      <c r="GN219" s="127"/>
      <c r="GO219" s="127"/>
      <c r="GP219" s="127"/>
      <c r="GQ219" s="127"/>
      <c r="GR219" s="127"/>
      <c r="GS219" s="127"/>
      <c r="GT219" s="127"/>
      <c r="GU219" s="127"/>
      <c r="GV219" s="127"/>
      <c r="GW219" s="127"/>
      <c r="GX219" s="127"/>
      <c r="GY219" s="127"/>
      <c r="GZ219" s="127"/>
      <c r="HA219" s="127"/>
      <c r="HB219" s="127"/>
      <c r="HC219" s="127"/>
      <c r="HD219" s="127"/>
      <c r="HE219" s="127"/>
      <c r="HF219" s="127"/>
      <c r="HG219" s="127"/>
      <c r="HH219" s="127"/>
      <c r="HI219" s="127"/>
      <c r="HJ219" s="127"/>
      <c r="HK219" s="127"/>
      <c r="HL219" s="127"/>
      <c r="HM219" s="127"/>
      <c r="HN219" s="127"/>
      <c r="HO219" s="127"/>
      <c r="HP219" s="127"/>
      <c r="HQ219" s="127"/>
      <c r="HR219" s="127"/>
      <c r="HS219" s="127"/>
      <c r="HT219" s="127"/>
      <c r="HU219" s="127"/>
      <c r="HV219" s="127"/>
      <c r="HW219" s="127"/>
      <c r="HX219" s="127"/>
      <c r="HY219" s="127"/>
      <c r="HZ219" s="127"/>
      <c r="IA219" s="127"/>
      <c r="IB219" s="127"/>
      <c r="IC219" s="127"/>
      <c r="ID219" s="127"/>
      <c r="IE219" s="127"/>
      <c r="IF219" s="127"/>
      <c r="IG219" s="127"/>
      <c r="IH219" s="127"/>
      <c r="II219" s="127"/>
      <c r="IJ219" s="127"/>
      <c r="IK219" s="127"/>
      <c r="IL219" s="127"/>
      <c r="IM219" s="127"/>
      <c r="IN219" s="127"/>
      <c r="IO219" s="127"/>
      <c r="IP219" s="127"/>
      <c r="IQ219" s="127"/>
      <c r="IR219" s="127"/>
      <c r="IS219" s="127"/>
      <c r="IT219" s="127"/>
      <c r="IU219" s="127"/>
      <c r="IV219" s="127"/>
    </row>
    <row r="220" spans="1:256" x14ac:dyDescent="0.3">
      <c r="A220" s="126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  <c r="AA220" s="127"/>
      <c r="AB220" s="127"/>
      <c r="AC220" s="127"/>
      <c r="AD220" s="127"/>
      <c r="AE220" s="127"/>
      <c r="AF220" s="127"/>
      <c r="AG220" s="127"/>
      <c r="AH220" s="127"/>
      <c r="AI220" s="127"/>
      <c r="AJ220" s="127"/>
      <c r="AK220" s="127"/>
      <c r="AL220" s="127"/>
      <c r="AM220" s="127"/>
      <c r="AN220" s="127"/>
      <c r="AO220" s="127"/>
      <c r="AP220" s="127"/>
      <c r="AQ220" s="127"/>
      <c r="AR220" s="127"/>
      <c r="AS220" s="127"/>
      <c r="AT220" s="127"/>
      <c r="AU220" s="127"/>
      <c r="AV220" s="127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G220" s="127"/>
      <c r="BH220" s="127"/>
      <c r="BI220" s="127"/>
      <c r="BJ220" s="127"/>
      <c r="BK220" s="127"/>
      <c r="BL220" s="127"/>
      <c r="BM220" s="127"/>
      <c r="BN220" s="127"/>
      <c r="BO220" s="127"/>
      <c r="BP220" s="127"/>
      <c r="BQ220" s="127"/>
      <c r="BR220" s="127"/>
      <c r="BS220" s="127"/>
      <c r="BT220" s="127"/>
      <c r="BU220" s="127"/>
      <c r="BV220" s="127"/>
      <c r="BW220" s="127"/>
      <c r="BX220" s="127"/>
      <c r="BY220" s="127"/>
      <c r="BZ220" s="127"/>
      <c r="CA220" s="127"/>
      <c r="CB220" s="127"/>
      <c r="CC220" s="127"/>
      <c r="CD220" s="127"/>
      <c r="CE220" s="127"/>
      <c r="CF220" s="127"/>
      <c r="CG220" s="127"/>
      <c r="CH220" s="127"/>
      <c r="CI220" s="127"/>
      <c r="CJ220" s="127"/>
      <c r="CK220" s="127"/>
      <c r="CL220" s="127"/>
      <c r="CM220" s="127"/>
      <c r="CN220" s="127"/>
      <c r="CO220" s="127"/>
      <c r="CP220" s="127"/>
      <c r="CQ220" s="127"/>
      <c r="CR220" s="127"/>
      <c r="CS220" s="127"/>
      <c r="CT220" s="127"/>
      <c r="CU220" s="127"/>
      <c r="CV220" s="127"/>
      <c r="CW220" s="127"/>
      <c r="CX220" s="127"/>
      <c r="CY220" s="127"/>
      <c r="CZ220" s="127"/>
      <c r="DA220" s="127"/>
      <c r="DB220" s="127"/>
      <c r="DC220" s="127"/>
      <c r="DD220" s="127"/>
      <c r="DE220" s="127"/>
      <c r="DF220" s="127"/>
      <c r="DG220" s="127"/>
      <c r="DH220" s="127"/>
      <c r="DI220" s="127"/>
      <c r="DJ220" s="127"/>
      <c r="DK220" s="127"/>
      <c r="DL220" s="127"/>
      <c r="DM220" s="127"/>
      <c r="DN220" s="127"/>
      <c r="DO220" s="127"/>
      <c r="DP220" s="127"/>
      <c r="DQ220" s="127"/>
      <c r="DR220" s="127"/>
      <c r="DS220" s="127"/>
      <c r="DT220" s="127"/>
      <c r="DU220" s="127"/>
      <c r="DV220" s="127"/>
      <c r="DW220" s="127"/>
      <c r="DX220" s="127"/>
      <c r="DY220" s="127"/>
      <c r="DZ220" s="127"/>
      <c r="EA220" s="127"/>
      <c r="EB220" s="127"/>
      <c r="EC220" s="127"/>
      <c r="ED220" s="127"/>
      <c r="EE220" s="127"/>
      <c r="EF220" s="127"/>
      <c r="EG220" s="127"/>
      <c r="EH220" s="127"/>
      <c r="EI220" s="127"/>
      <c r="EJ220" s="127"/>
      <c r="EK220" s="127"/>
      <c r="EL220" s="127"/>
      <c r="EM220" s="127"/>
      <c r="EN220" s="127"/>
      <c r="EO220" s="127"/>
      <c r="EP220" s="127"/>
      <c r="EQ220" s="127"/>
      <c r="ER220" s="127"/>
      <c r="ES220" s="127"/>
      <c r="ET220" s="127"/>
      <c r="EU220" s="127"/>
      <c r="EV220" s="127"/>
      <c r="EW220" s="127"/>
      <c r="EX220" s="127"/>
      <c r="EY220" s="127"/>
      <c r="EZ220" s="127"/>
      <c r="FA220" s="127"/>
      <c r="FB220" s="127"/>
      <c r="FC220" s="127"/>
      <c r="FD220" s="127"/>
      <c r="FE220" s="127"/>
      <c r="FF220" s="127"/>
      <c r="FG220" s="127"/>
      <c r="FH220" s="127"/>
      <c r="FI220" s="127"/>
      <c r="FJ220" s="127"/>
      <c r="FK220" s="127"/>
      <c r="FL220" s="127"/>
      <c r="FM220" s="127"/>
      <c r="FN220" s="127"/>
      <c r="FO220" s="127"/>
      <c r="FP220" s="127"/>
      <c r="FQ220" s="127"/>
      <c r="FR220" s="127"/>
      <c r="FS220" s="127"/>
      <c r="FT220" s="127"/>
      <c r="FU220" s="127"/>
      <c r="FV220" s="127"/>
      <c r="FW220" s="127"/>
      <c r="FX220" s="127"/>
      <c r="FY220" s="127"/>
      <c r="FZ220" s="127"/>
      <c r="GA220" s="127"/>
      <c r="GB220" s="127"/>
      <c r="GC220" s="127"/>
      <c r="GD220" s="127"/>
      <c r="GE220" s="127"/>
      <c r="GF220" s="127"/>
      <c r="GG220" s="127"/>
      <c r="GH220" s="127"/>
      <c r="GI220" s="127"/>
      <c r="GJ220" s="127"/>
      <c r="GK220" s="127"/>
      <c r="GL220" s="127"/>
      <c r="GM220" s="127"/>
      <c r="GN220" s="127"/>
      <c r="GO220" s="127"/>
      <c r="GP220" s="127"/>
      <c r="GQ220" s="127"/>
      <c r="GR220" s="127"/>
      <c r="GS220" s="127"/>
      <c r="GT220" s="127"/>
      <c r="GU220" s="127"/>
      <c r="GV220" s="127"/>
      <c r="GW220" s="127"/>
      <c r="GX220" s="127"/>
      <c r="GY220" s="127"/>
      <c r="GZ220" s="127"/>
      <c r="HA220" s="127"/>
      <c r="HB220" s="127"/>
      <c r="HC220" s="127"/>
      <c r="HD220" s="127"/>
      <c r="HE220" s="127"/>
      <c r="HF220" s="127"/>
      <c r="HG220" s="127"/>
      <c r="HH220" s="127"/>
      <c r="HI220" s="127"/>
      <c r="HJ220" s="127"/>
      <c r="HK220" s="127"/>
      <c r="HL220" s="127"/>
      <c r="HM220" s="127"/>
      <c r="HN220" s="127"/>
      <c r="HO220" s="127"/>
      <c r="HP220" s="127"/>
      <c r="HQ220" s="127"/>
      <c r="HR220" s="127"/>
      <c r="HS220" s="127"/>
      <c r="HT220" s="127"/>
      <c r="HU220" s="127"/>
      <c r="HV220" s="127"/>
      <c r="HW220" s="127"/>
      <c r="HX220" s="127"/>
      <c r="HY220" s="127"/>
      <c r="HZ220" s="127"/>
      <c r="IA220" s="127"/>
      <c r="IB220" s="127"/>
      <c r="IC220" s="127"/>
      <c r="ID220" s="127"/>
      <c r="IE220" s="127"/>
      <c r="IF220" s="127"/>
      <c r="IG220" s="127"/>
      <c r="IH220" s="127"/>
      <c r="II220" s="127"/>
      <c r="IJ220" s="127"/>
      <c r="IK220" s="127"/>
      <c r="IL220" s="127"/>
      <c r="IM220" s="127"/>
      <c r="IN220" s="127"/>
      <c r="IO220" s="127"/>
      <c r="IP220" s="127"/>
      <c r="IQ220" s="127"/>
      <c r="IR220" s="127"/>
      <c r="IS220" s="127"/>
      <c r="IT220" s="127"/>
      <c r="IU220" s="127"/>
      <c r="IV220" s="127"/>
    </row>
    <row r="221" spans="1:256" x14ac:dyDescent="0.3">
      <c r="A221" s="126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127"/>
      <c r="AC221" s="127"/>
      <c r="AD221" s="127"/>
      <c r="AE221" s="127"/>
      <c r="AF221" s="127"/>
      <c r="AG221" s="127"/>
      <c r="AH221" s="127"/>
      <c r="AI221" s="127"/>
      <c r="AJ221" s="127"/>
      <c r="AK221" s="127"/>
      <c r="AL221" s="127"/>
      <c r="AM221" s="127"/>
      <c r="AN221" s="127"/>
      <c r="AO221" s="127"/>
      <c r="AP221" s="127"/>
      <c r="AQ221" s="127"/>
      <c r="AR221" s="127"/>
      <c r="AS221" s="127"/>
      <c r="AT221" s="127"/>
      <c r="AU221" s="127"/>
      <c r="AV221" s="127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G221" s="127"/>
      <c r="BH221" s="127"/>
      <c r="BI221" s="127"/>
      <c r="BJ221" s="127"/>
      <c r="BK221" s="127"/>
      <c r="BL221" s="127"/>
      <c r="BM221" s="127"/>
      <c r="BN221" s="127"/>
      <c r="BO221" s="127"/>
      <c r="BP221" s="127"/>
      <c r="BQ221" s="127"/>
      <c r="BR221" s="127"/>
      <c r="BS221" s="127"/>
      <c r="BT221" s="127"/>
      <c r="BU221" s="127"/>
      <c r="BV221" s="127"/>
      <c r="BW221" s="127"/>
      <c r="BX221" s="127"/>
      <c r="BY221" s="127"/>
      <c r="BZ221" s="127"/>
      <c r="CA221" s="127"/>
      <c r="CB221" s="127"/>
      <c r="CC221" s="127"/>
      <c r="CD221" s="127"/>
      <c r="CE221" s="127"/>
      <c r="CF221" s="127"/>
      <c r="CG221" s="127"/>
      <c r="CH221" s="127"/>
      <c r="CI221" s="127"/>
      <c r="CJ221" s="127"/>
      <c r="CK221" s="127"/>
      <c r="CL221" s="127"/>
      <c r="CM221" s="127"/>
      <c r="CN221" s="127"/>
      <c r="CO221" s="127"/>
      <c r="CP221" s="127"/>
      <c r="CQ221" s="127"/>
      <c r="CR221" s="127"/>
      <c r="CS221" s="127"/>
      <c r="CT221" s="127"/>
      <c r="CU221" s="127"/>
      <c r="CV221" s="127"/>
      <c r="CW221" s="127"/>
      <c r="CX221" s="127"/>
      <c r="CY221" s="127"/>
      <c r="CZ221" s="127"/>
      <c r="DA221" s="127"/>
      <c r="DB221" s="127"/>
      <c r="DC221" s="127"/>
      <c r="DD221" s="127"/>
      <c r="DE221" s="127"/>
      <c r="DF221" s="127"/>
      <c r="DG221" s="127"/>
      <c r="DH221" s="127"/>
      <c r="DI221" s="127"/>
      <c r="DJ221" s="127"/>
      <c r="DK221" s="127"/>
      <c r="DL221" s="127"/>
      <c r="DM221" s="127"/>
      <c r="DN221" s="127"/>
      <c r="DO221" s="127"/>
      <c r="DP221" s="127"/>
      <c r="DQ221" s="127"/>
      <c r="DR221" s="127"/>
      <c r="DS221" s="127"/>
      <c r="DT221" s="127"/>
      <c r="DU221" s="127"/>
      <c r="DV221" s="127"/>
      <c r="DW221" s="127"/>
      <c r="DX221" s="127"/>
      <c r="DY221" s="127"/>
      <c r="DZ221" s="127"/>
      <c r="EA221" s="127"/>
      <c r="EB221" s="127"/>
      <c r="EC221" s="127"/>
      <c r="ED221" s="127"/>
      <c r="EE221" s="127"/>
      <c r="EF221" s="127"/>
      <c r="EG221" s="127"/>
      <c r="EH221" s="127"/>
      <c r="EI221" s="127"/>
      <c r="EJ221" s="127"/>
      <c r="EK221" s="127"/>
      <c r="EL221" s="127"/>
      <c r="EM221" s="127"/>
      <c r="EN221" s="127"/>
      <c r="EO221" s="127"/>
      <c r="EP221" s="127"/>
      <c r="EQ221" s="127"/>
      <c r="ER221" s="127"/>
      <c r="ES221" s="127"/>
      <c r="ET221" s="127"/>
      <c r="EU221" s="127"/>
      <c r="EV221" s="127"/>
      <c r="EW221" s="127"/>
      <c r="EX221" s="127"/>
      <c r="EY221" s="127"/>
      <c r="EZ221" s="127"/>
      <c r="FA221" s="127"/>
      <c r="FB221" s="127"/>
      <c r="FC221" s="127"/>
      <c r="FD221" s="127"/>
      <c r="FE221" s="127"/>
      <c r="FF221" s="127"/>
      <c r="FG221" s="127"/>
      <c r="FH221" s="127"/>
      <c r="FI221" s="127"/>
      <c r="FJ221" s="127"/>
      <c r="FK221" s="127"/>
      <c r="FL221" s="127"/>
      <c r="FM221" s="127"/>
      <c r="FN221" s="127"/>
      <c r="FO221" s="127"/>
      <c r="FP221" s="127"/>
      <c r="FQ221" s="127"/>
      <c r="FR221" s="127"/>
      <c r="FS221" s="127"/>
      <c r="FT221" s="127"/>
      <c r="FU221" s="127"/>
      <c r="FV221" s="127"/>
      <c r="FW221" s="127"/>
      <c r="FX221" s="127"/>
      <c r="FY221" s="127"/>
      <c r="FZ221" s="127"/>
      <c r="GA221" s="127"/>
      <c r="GB221" s="127"/>
      <c r="GC221" s="127"/>
      <c r="GD221" s="127"/>
      <c r="GE221" s="127"/>
      <c r="GF221" s="127"/>
      <c r="GG221" s="127"/>
      <c r="GH221" s="127"/>
      <c r="GI221" s="127"/>
      <c r="GJ221" s="127"/>
      <c r="GK221" s="127"/>
      <c r="GL221" s="127"/>
      <c r="GM221" s="127"/>
      <c r="GN221" s="127"/>
      <c r="GO221" s="127"/>
      <c r="GP221" s="127"/>
      <c r="GQ221" s="127"/>
      <c r="GR221" s="127"/>
      <c r="GS221" s="127"/>
      <c r="GT221" s="127"/>
      <c r="GU221" s="127"/>
      <c r="GV221" s="127"/>
      <c r="GW221" s="127"/>
      <c r="GX221" s="127"/>
      <c r="GY221" s="127"/>
      <c r="GZ221" s="127"/>
      <c r="HA221" s="127"/>
      <c r="HB221" s="127"/>
      <c r="HC221" s="127"/>
      <c r="HD221" s="127"/>
      <c r="HE221" s="127"/>
      <c r="HF221" s="127"/>
      <c r="HG221" s="127"/>
      <c r="HH221" s="127"/>
      <c r="HI221" s="127"/>
      <c r="HJ221" s="127"/>
      <c r="HK221" s="127"/>
      <c r="HL221" s="127"/>
      <c r="HM221" s="127"/>
      <c r="HN221" s="127"/>
      <c r="HO221" s="127"/>
      <c r="HP221" s="127"/>
      <c r="HQ221" s="127"/>
      <c r="HR221" s="127"/>
      <c r="HS221" s="127"/>
      <c r="HT221" s="127"/>
      <c r="HU221" s="127"/>
      <c r="HV221" s="127"/>
      <c r="HW221" s="127"/>
      <c r="HX221" s="127"/>
      <c r="HY221" s="127"/>
      <c r="HZ221" s="127"/>
      <c r="IA221" s="127"/>
      <c r="IB221" s="127"/>
      <c r="IC221" s="127"/>
      <c r="ID221" s="127"/>
      <c r="IE221" s="127"/>
      <c r="IF221" s="127"/>
      <c r="IG221" s="127"/>
      <c r="IH221" s="127"/>
      <c r="II221" s="127"/>
      <c r="IJ221" s="127"/>
      <c r="IK221" s="127"/>
      <c r="IL221" s="127"/>
      <c r="IM221" s="127"/>
      <c r="IN221" s="127"/>
      <c r="IO221" s="127"/>
      <c r="IP221" s="127"/>
      <c r="IQ221" s="127"/>
      <c r="IR221" s="127"/>
      <c r="IS221" s="127"/>
      <c r="IT221" s="127"/>
      <c r="IU221" s="127"/>
      <c r="IV221" s="127"/>
    </row>
    <row r="222" spans="1:256" x14ac:dyDescent="0.3">
      <c r="A222" s="126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  <c r="AG222" s="127"/>
      <c r="AH222" s="127"/>
      <c r="AI222" s="127"/>
      <c r="AJ222" s="127"/>
      <c r="AK222" s="127"/>
      <c r="AL222" s="127"/>
      <c r="AM222" s="127"/>
      <c r="AN222" s="127"/>
      <c r="AO222" s="127"/>
      <c r="AP222" s="127"/>
      <c r="AQ222" s="127"/>
      <c r="AR222" s="127"/>
      <c r="AS222" s="127"/>
      <c r="AT222" s="127"/>
      <c r="AU222" s="127"/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G222" s="127"/>
      <c r="BH222" s="127"/>
      <c r="BI222" s="127"/>
      <c r="BJ222" s="127"/>
      <c r="BK222" s="127"/>
      <c r="BL222" s="127"/>
      <c r="BM222" s="127"/>
      <c r="BN222" s="127"/>
      <c r="BO222" s="127"/>
      <c r="BP222" s="127"/>
      <c r="BQ222" s="127"/>
      <c r="BR222" s="127"/>
      <c r="BS222" s="127"/>
      <c r="BT222" s="127"/>
      <c r="BU222" s="127"/>
      <c r="BV222" s="127"/>
      <c r="BW222" s="127"/>
      <c r="BX222" s="127"/>
      <c r="BY222" s="127"/>
      <c r="BZ222" s="127"/>
      <c r="CA222" s="127"/>
      <c r="CB222" s="127"/>
      <c r="CC222" s="127"/>
      <c r="CD222" s="127"/>
      <c r="CE222" s="127"/>
      <c r="CF222" s="127"/>
      <c r="CG222" s="127"/>
      <c r="CH222" s="127"/>
      <c r="CI222" s="127"/>
      <c r="CJ222" s="127"/>
      <c r="CK222" s="127"/>
      <c r="CL222" s="127"/>
      <c r="CM222" s="127"/>
      <c r="CN222" s="127"/>
      <c r="CO222" s="127"/>
      <c r="CP222" s="127"/>
      <c r="CQ222" s="127"/>
      <c r="CR222" s="127"/>
      <c r="CS222" s="127"/>
      <c r="CT222" s="127"/>
      <c r="CU222" s="127"/>
      <c r="CV222" s="127"/>
      <c r="CW222" s="127"/>
      <c r="CX222" s="127"/>
      <c r="CY222" s="127"/>
      <c r="CZ222" s="127"/>
      <c r="DA222" s="127"/>
      <c r="DB222" s="127"/>
      <c r="DC222" s="127"/>
      <c r="DD222" s="127"/>
      <c r="DE222" s="127"/>
      <c r="DF222" s="127"/>
      <c r="DG222" s="127"/>
      <c r="DH222" s="127"/>
      <c r="DI222" s="127"/>
      <c r="DJ222" s="127"/>
      <c r="DK222" s="127"/>
      <c r="DL222" s="127"/>
      <c r="DM222" s="127"/>
      <c r="DN222" s="127"/>
      <c r="DO222" s="127"/>
      <c r="DP222" s="127"/>
      <c r="DQ222" s="127"/>
      <c r="DR222" s="127"/>
      <c r="DS222" s="127"/>
      <c r="DT222" s="127"/>
      <c r="DU222" s="127"/>
      <c r="DV222" s="127"/>
      <c r="DW222" s="127"/>
      <c r="DX222" s="127"/>
      <c r="DY222" s="127"/>
      <c r="DZ222" s="127"/>
      <c r="EA222" s="127"/>
      <c r="EB222" s="127"/>
      <c r="EC222" s="127"/>
      <c r="ED222" s="127"/>
      <c r="EE222" s="127"/>
      <c r="EF222" s="127"/>
      <c r="EG222" s="127"/>
      <c r="EH222" s="127"/>
      <c r="EI222" s="127"/>
      <c r="EJ222" s="127"/>
      <c r="EK222" s="127"/>
      <c r="EL222" s="127"/>
      <c r="EM222" s="127"/>
      <c r="EN222" s="127"/>
      <c r="EO222" s="127"/>
      <c r="EP222" s="127"/>
      <c r="EQ222" s="127"/>
      <c r="ER222" s="127"/>
      <c r="ES222" s="127"/>
      <c r="ET222" s="127"/>
      <c r="EU222" s="127"/>
      <c r="EV222" s="127"/>
      <c r="EW222" s="127"/>
      <c r="EX222" s="127"/>
      <c r="EY222" s="127"/>
      <c r="EZ222" s="127"/>
      <c r="FA222" s="127"/>
      <c r="FB222" s="127"/>
      <c r="FC222" s="127"/>
      <c r="FD222" s="127"/>
      <c r="FE222" s="127"/>
      <c r="FF222" s="127"/>
      <c r="FG222" s="127"/>
      <c r="FH222" s="127"/>
      <c r="FI222" s="127"/>
      <c r="FJ222" s="127"/>
      <c r="FK222" s="127"/>
      <c r="FL222" s="127"/>
      <c r="FM222" s="127"/>
      <c r="FN222" s="127"/>
      <c r="FO222" s="127"/>
      <c r="FP222" s="127"/>
      <c r="FQ222" s="127"/>
      <c r="FR222" s="127"/>
      <c r="FS222" s="127"/>
      <c r="FT222" s="127"/>
      <c r="FU222" s="127"/>
      <c r="FV222" s="127"/>
      <c r="FW222" s="127"/>
      <c r="FX222" s="127"/>
      <c r="FY222" s="127"/>
      <c r="FZ222" s="127"/>
      <c r="GA222" s="127"/>
      <c r="GB222" s="127"/>
      <c r="GC222" s="127"/>
      <c r="GD222" s="127"/>
      <c r="GE222" s="127"/>
      <c r="GF222" s="127"/>
      <c r="GG222" s="127"/>
      <c r="GH222" s="127"/>
      <c r="GI222" s="127"/>
      <c r="GJ222" s="127"/>
      <c r="GK222" s="127"/>
      <c r="GL222" s="127"/>
      <c r="GM222" s="127"/>
      <c r="GN222" s="127"/>
      <c r="GO222" s="127"/>
      <c r="GP222" s="127"/>
      <c r="GQ222" s="127"/>
      <c r="GR222" s="127"/>
      <c r="GS222" s="127"/>
      <c r="GT222" s="127"/>
      <c r="GU222" s="127"/>
      <c r="GV222" s="127"/>
      <c r="GW222" s="127"/>
      <c r="GX222" s="127"/>
      <c r="GY222" s="127"/>
      <c r="GZ222" s="127"/>
      <c r="HA222" s="127"/>
      <c r="HB222" s="127"/>
      <c r="HC222" s="127"/>
      <c r="HD222" s="127"/>
      <c r="HE222" s="127"/>
      <c r="HF222" s="127"/>
      <c r="HG222" s="127"/>
      <c r="HH222" s="127"/>
      <c r="HI222" s="127"/>
      <c r="HJ222" s="127"/>
      <c r="HK222" s="127"/>
      <c r="HL222" s="127"/>
      <c r="HM222" s="127"/>
      <c r="HN222" s="127"/>
      <c r="HO222" s="127"/>
      <c r="HP222" s="127"/>
      <c r="HQ222" s="127"/>
      <c r="HR222" s="127"/>
      <c r="HS222" s="127"/>
      <c r="HT222" s="127"/>
      <c r="HU222" s="127"/>
      <c r="HV222" s="127"/>
      <c r="HW222" s="127"/>
      <c r="HX222" s="127"/>
      <c r="HY222" s="127"/>
      <c r="HZ222" s="127"/>
      <c r="IA222" s="127"/>
      <c r="IB222" s="127"/>
      <c r="IC222" s="127"/>
      <c r="ID222" s="127"/>
      <c r="IE222" s="127"/>
      <c r="IF222" s="127"/>
      <c r="IG222" s="127"/>
      <c r="IH222" s="127"/>
      <c r="II222" s="127"/>
      <c r="IJ222" s="127"/>
      <c r="IK222" s="127"/>
      <c r="IL222" s="127"/>
      <c r="IM222" s="127"/>
      <c r="IN222" s="127"/>
      <c r="IO222" s="127"/>
      <c r="IP222" s="127"/>
      <c r="IQ222" s="127"/>
      <c r="IR222" s="127"/>
      <c r="IS222" s="127"/>
      <c r="IT222" s="127"/>
      <c r="IU222" s="127"/>
      <c r="IV222" s="127"/>
    </row>
    <row r="223" spans="1:256" x14ac:dyDescent="0.3">
      <c r="A223" s="126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127"/>
      <c r="CO223" s="127"/>
      <c r="CP223" s="127"/>
      <c r="CQ223" s="127"/>
      <c r="CR223" s="127"/>
      <c r="CS223" s="127"/>
      <c r="CT223" s="127"/>
      <c r="CU223" s="127"/>
      <c r="CV223" s="127"/>
      <c r="CW223" s="127"/>
      <c r="CX223" s="127"/>
      <c r="CY223" s="127"/>
      <c r="CZ223" s="127"/>
      <c r="DA223" s="127"/>
      <c r="DB223" s="127"/>
      <c r="DC223" s="127"/>
      <c r="DD223" s="127"/>
      <c r="DE223" s="127"/>
      <c r="DF223" s="127"/>
      <c r="DG223" s="127"/>
      <c r="DH223" s="127"/>
      <c r="DI223" s="127"/>
      <c r="DJ223" s="127"/>
      <c r="DK223" s="127"/>
      <c r="DL223" s="127"/>
      <c r="DM223" s="127"/>
      <c r="DN223" s="127"/>
      <c r="DO223" s="127"/>
      <c r="DP223" s="127"/>
      <c r="DQ223" s="127"/>
      <c r="DR223" s="127"/>
      <c r="DS223" s="127"/>
      <c r="DT223" s="127"/>
      <c r="DU223" s="127"/>
      <c r="DV223" s="127"/>
      <c r="DW223" s="127"/>
      <c r="DX223" s="127"/>
      <c r="DY223" s="127"/>
      <c r="DZ223" s="127"/>
      <c r="EA223" s="127"/>
      <c r="EB223" s="127"/>
      <c r="EC223" s="127"/>
      <c r="ED223" s="127"/>
      <c r="EE223" s="127"/>
      <c r="EF223" s="127"/>
      <c r="EG223" s="127"/>
      <c r="EH223" s="127"/>
      <c r="EI223" s="127"/>
      <c r="EJ223" s="127"/>
      <c r="EK223" s="127"/>
      <c r="EL223" s="127"/>
      <c r="EM223" s="127"/>
      <c r="EN223" s="127"/>
      <c r="EO223" s="127"/>
      <c r="EP223" s="127"/>
      <c r="EQ223" s="127"/>
      <c r="ER223" s="127"/>
      <c r="ES223" s="127"/>
      <c r="ET223" s="127"/>
      <c r="EU223" s="127"/>
      <c r="EV223" s="127"/>
      <c r="EW223" s="127"/>
      <c r="EX223" s="127"/>
      <c r="EY223" s="127"/>
      <c r="EZ223" s="127"/>
      <c r="FA223" s="127"/>
      <c r="FB223" s="127"/>
      <c r="FC223" s="127"/>
      <c r="FD223" s="127"/>
      <c r="FE223" s="127"/>
      <c r="FF223" s="127"/>
      <c r="FG223" s="127"/>
      <c r="FH223" s="127"/>
      <c r="FI223" s="127"/>
      <c r="FJ223" s="127"/>
      <c r="FK223" s="127"/>
      <c r="FL223" s="127"/>
      <c r="FM223" s="127"/>
      <c r="FN223" s="127"/>
      <c r="FO223" s="127"/>
      <c r="FP223" s="127"/>
      <c r="FQ223" s="127"/>
      <c r="FR223" s="127"/>
      <c r="FS223" s="127"/>
      <c r="FT223" s="127"/>
      <c r="FU223" s="127"/>
      <c r="FV223" s="127"/>
      <c r="FW223" s="127"/>
      <c r="FX223" s="127"/>
      <c r="FY223" s="127"/>
      <c r="FZ223" s="127"/>
      <c r="GA223" s="127"/>
      <c r="GB223" s="127"/>
      <c r="GC223" s="127"/>
      <c r="GD223" s="127"/>
      <c r="GE223" s="127"/>
      <c r="GF223" s="127"/>
      <c r="GG223" s="127"/>
      <c r="GH223" s="127"/>
      <c r="GI223" s="127"/>
      <c r="GJ223" s="127"/>
      <c r="GK223" s="127"/>
      <c r="GL223" s="127"/>
      <c r="GM223" s="127"/>
      <c r="GN223" s="127"/>
      <c r="GO223" s="127"/>
      <c r="GP223" s="127"/>
      <c r="GQ223" s="127"/>
      <c r="GR223" s="127"/>
      <c r="GS223" s="127"/>
      <c r="GT223" s="127"/>
      <c r="GU223" s="127"/>
      <c r="GV223" s="127"/>
      <c r="GW223" s="127"/>
      <c r="GX223" s="127"/>
      <c r="GY223" s="127"/>
      <c r="GZ223" s="127"/>
      <c r="HA223" s="127"/>
      <c r="HB223" s="127"/>
      <c r="HC223" s="127"/>
      <c r="HD223" s="127"/>
      <c r="HE223" s="127"/>
      <c r="HF223" s="127"/>
      <c r="HG223" s="127"/>
      <c r="HH223" s="127"/>
      <c r="HI223" s="127"/>
      <c r="HJ223" s="127"/>
      <c r="HK223" s="127"/>
      <c r="HL223" s="127"/>
      <c r="HM223" s="127"/>
      <c r="HN223" s="127"/>
      <c r="HO223" s="127"/>
      <c r="HP223" s="127"/>
      <c r="HQ223" s="127"/>
      <c r="HR223" s="127"/>
      <c r="HS223" s="127"/>
      <c r="HT223" s="127"/>
      <c r="HU223" s="127"/>
      <c r="HV223" s="127"/>
      <c r="HW223" s="127"/>
      <c r="HX223" s="127"/>
      <c r="HY223" s="127"/>
      <c r="HZ223" s="127"/>
      <c r="IA223" s="127"/>
      <c r="IB223" s="127"/>
      <c r="IC223" s="127"/>
      <c r="ID223" s="127"/>
      <c r="IE223" s="127"/>
      <c r="IF223" s="127"/>
      <c r="IG223" s="127"/>
      <c r="IH223" s="127"/>
      <c r="II223" s="127"/>
      <c r="IJ223" s="127"/>
      <c r="IK223" s="127"/>
      <c r="IL223" s="127"/>
      <c r="IM223" s="127"/>
      <c r="IN223" s="127"/>
      <c r="IO223" s="127"/>
      <c r="IP223" s="127"/>
      <c r="IQ223" s="127"/>
      <c r="IR223" s="127"/>
      <c r="IS223" s="127"/>
      <c r="IT223" s="127"/>
      <c r="IU223" s="127"/>
      <c r="IV223" s="127"/>
    </row>
    <row r="224" spans="1:256" x14ac:dyDescent="0.3">
      <c r="A224" s="126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G224" s="127"/>
      <c r="BH224" s="127"/>
      <c r="BI224" s="127"/>
      <c r="BJ224" s="127"/>
      <c r="BK224" s="127"/>
      <c r="BL224" s="127"/>
      <c r="BM224" s="127"/>
      <c r="BN224" s="127"/>
      <c r="BO224" s="127"/>
      <c r="BP224" s="127"/>
      <c r="BQ224" s="127"/>
      <c r="BR224" s="127"/>
      <c r="BS224" s="127"/>
      <c r="BT224" s="127"/>
      <c r="BU224" s="127"/>
      <c r="BV224" s="127"/>
      <c r="BW224" s="127"/>
      <c r="BX224" s="127"/>
      <c r="BY224" s="127"/>
      <c r="BZ224" s="127"/>
      <c r="CA224" s="127"/>
      <c r="CB224" s="127"/>
      <c r="CC224" s="127"/>
      <c r="CD224" s="127"/>
      <c r="CE224" s="127"/>
      <c r="CF224" s="127"/>
      <c r="CG224" s="127"/>
      <c r="CH224" s="127"/>
      <c r="CI224" s="127"/>
      <c r="CJ224" s="127"/>
      <c r="CK224" s="127"/>
      <c r="CL224" s="127"/>
      <c r="CM224" s="127"/>
      <c r="CN224" s="127"/>
      <c r="CO224" s="127"/>
      <c r="CP224" s="127"/>
      <c r="CQ224" s="127"/>
      <c r="CR224" s="127"/>
      <c r="CS224" s="127"/>
      <c r="CT224" s="127"/>
      <c r="CU224" s="127"/>
      <c r="CV224" s="127"/>
      <c r="CW224" s="127"/>
      <c r="CX224" s="127"/>
      <c r="CY224" s="127"/>
      <c r="CZ224" s="127"/>
      <c r="DA224" s="127"/>
      <c r="DB224" s="127"/>
      <c r="DC224" s="127"/>
      <c r="DD224" s="127"/>
      <c r="DE224" s="127"/>
      <c r="DF224" s="127"/>
      <c r="DG224" s="127"/>
      <c r="DH224" s="127"/>
      <c r="DI224" s="127"/>
      <c r="DJ224" s="127"/>
      <c r="DK224" s="127"/>
      <c r="DL224" s="127"/>
      <c r="DM224" s="127"/>
      <c r="DN224" s="127"/>
      <c r="DO224" s="127"/>
      <c r="DP224" s="127"/>
      <c r="DQ224" s="127"/>
      <c r="DR224" s="127"/>
      <c r="DS224" s="127"/>
      <c r="DT224" s="127"/>
      <c r="DU224" s="127"/>
      <c r="DV224" s="127"/>
      <c r="DW224" s="127"/>
      <c r="DX224" s="127"/>
      <c r="DY224" s="127"/>
      <c r="DZ224" s="127"/>
      <c r="EA224" s="127"/>
      <c r="EB224" s="127"/>
      <c r="EC224" s="127"/>
      <c r="ED224" s="127"/>
      <c r="EE224" s="127"/>
      <c r="EF224" s="127"/>
      <c r="EG224" s="127"/>
      <c r="EH224" s="127"/>
      <c r="EI224" s="127"/>
      <c r="EJ224" s="127"/>
      <c r="EK224" s="127"/>
      <c r="EL224" s="127"/>
      <c r="EM224" s="127"/>
      <c r="EN224" s="127"/>
      <c r="EO224" s="127"/>
      <c r="EP224" s="127"/>
      <c r="EQ224" s="127"/>
      <c r="ER224" s="127"/>
      <c r="ES224" s="127"/>
      <c r="ET224" s="127"/>
      <c r="EU224" s="127"/>
      <c r="EV224" s="127"/>
      <c r="EW224" s="127"/>
      <c r="EX224" s="127"/>
      <c r="EY224" s="127"/>
      <c r="EZ224" s="127"/>
      <c r="FA224" s="127"/>
      <c r="FB224" s="127"/>
      <c r="FC224" s="127"/>
      <c r="FD224" s="127"/>
      <c r="FE224" s="127"/>
      <c r="FF224" s="127"/>
      <c r="FG224" s="127"/>
      <c r="FH224" s="127"/>
      <c r="FI224" s="127"/>
      <c r="FJ224" s="127"/>
      <c r="FK224" s="127"/>
      <c r="FL224" s="127"/>
      <c r="FM224" s="127"/>
      <c r="FN224" s="127"/>
      <c r="FO224" s="127"/>
      <c r="FP224" s="127"/>
      <c r="FQ224" s="127"/>
      <c r="FR224" s="127"/>
      <c r="FS224" s="127"/>
      <c r="FT224" s="127"/>
      <c r="FU224" s="127"/>
      <c r="FV224" s="127"/>
      <c r="FW224" s="127"/>
      <c r="FX224" s="127"/>
      <c r="FY224" s="127"/>
      <c r="FZ224" s="127"/>
      <c r="GA224" s="127"/>
      <c r="GB224" s="127"/>
      <c r="GC224" s="127"/>
      <c r="GD224" s="127"/>
      <c r="GE224" s="127"/>
      <c r="GF224" s="127"/>
      <c r="GG224" s="127"/>
      <c r="GH224" s="127"/>
      <c r="GI224" s="127"/>
      <c r="GJ224" s="127"/>
      <c r="GK224" s="127"/>
      <c r="GL224" s="127"/>
      <c r="GM224" s="127"/>
      <c r="GN224" s="127"/>
      <c r="GO224" s="127"/>
      <c r="GP224" s="127"/>
      <c r="GQ224" s="127"/>
      <c r="GR224" s="127"/>
      <c r="GS224" s="127"/>
      <c r="GT224" s="127"/>
      <c r="GU224" s="127"/>
      <c r="GV224" s="127"/>
      <c r="GW224" s="127"/>
      <c r="GX224" s="127"/>
      <c r="GY224" s="127"/>
      <c r="GZ224" s="127"/>
      <c r="HA224" s="127"/>
      <c r="HB224" s="127"/>
      <c r="HC224" s="127"/>
      <c r="HD224" s="127"/>
      <c r="HE224" s="127"/>
      <c r="HF224" s="127"/>
      <c r="HG224" s="127"/>
      <c r="HH224" s="127"/>
      <c r="HI224" s="127"/>
      <c r="HJ224" s="127"/>
      <c r="HK224" s="127"/>
      <c r="HL224" s="127"/>
      <c r="HM224" s="127"/>
      <c r="HN224" s="127"/>
      <c r="HO224" s="127"/>
      <c r="HP224" s="127"/>
      <c r="HQ224" s="127"/>
      <c r="HR224" s="127"/>
      <c r="HS224" s="127"/>
      <c r="HT224" s="127"/>
      <c r="HU224" s="127"/>
      <c r="HV224" s="127"/>
      <c r="HW224" s="127"/>
      <c r="HX224" s="127"/>
      <c r="HY224" s="127"/>
      <c r="HZ224" s="127"/>
      <c r="IA224" s="127"/>
      <c r="IB224" s="127"/>
      <c r="IC224" s="127"/>
      <c r="ID224" s="127"/>
      <c r="IE224" s="127"/>
      <c r="IF224" s="127"/>
      <c r="IG224" s="127"/>
      <c r="IH224" s="127"/>
      <c r="II224" s="127"/>
      <c r="IJ224" s="127"/>
      <c r="IK224" s="127"/>
      <c r="IL224" s="127"/>
      <c r="IM224" s="127"/>
      <c r="IN224" s="127"/>
      <c r="IO224" s="127"/>
      <c r="IP224" s="127"/>
      <c r="IQ224" s="127"/>
      <c r="IR224" s="127"/>
      <c r="IS224" s="127"/>
      <c r="IT224" s="127"/>
      <c r="IU224" s="127"/>
      <c r="IV224" s="127"/>
    </row>
    <row r="225" spans="1:256" x14ac:dyDescent="0.3">
      <c r="A225" s="126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  <c r="AA225" s="127"/>
      <c r="AB225" s="127"/>
      <c r="AC225" s="127"/>
      <c r="AD225" s="127"/>
      <c r="AE225" s="127"/>
      <c r="AF225" s="127"/>
      <c r="AG225" s="127"/>
      <c r="AH225" s="127"/>
      <c r="AI225" s="127"/>
      <c r="AJ225" s="127"/>
      <c r="AK225" s="127"/>
      <c r="AL225" s="127"/>
      <c r="AM225" s="127"/>
      <c r="AN225" s="127"/>
      <c r="AO225" s="127"/>
      <c r="AP225" s="127"/>
      <c r="AQ225" s="127"/>
      <c r="AR225" s="127"/>
      <c r="AS225" s="127"/>
      <c r="AT225" s="127"/>
      <c r="AU225" s="127"/>
      <c r="AV225" s="127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G225" s="127"/>
      <c r="BH225" s="127"/>
      <c r="BI225" s="127"/>
      <c r="BJ225" s="127"/>
      <c r="BK225" s="127"/>
      <c r="BL225" s="127"/>
      <c r="BM225" s="127"/>
      <c r="BN225" s="127"/>
      <c r="BO225" s="127"/>
      <c r="BP225" s="127"/>
      <c r="BQ225" s="127"/>
      <c r="BR225" s="127"/>
      <c r="BS225" s="127"/>
      <c r="BT225" s="127"/>
      <c r="BU225" s="127"/>
      <c r="BV225" s="127"/>
      <c r="BW225" s="127"/>
      <c r="BX225" s="127"/>
      <c r="BY225" s="127"/>
      <c r="BZ225" s="127"/>
      <c r="CA225" s="127"/>
      <c r="CB225" s="127"/>
      <c r="CC225" s="127"/>
      <c r="CD225" s="127"/>
      <c r="CE225" s="127"/>
      <c r="CF225" s="127"/>
      <c r="CG225" s="127"/>
      <c r="CH225" s="127"/>
      <c r="CI225" s="127"/>
      <c r="CJ225" s="127"/>
      <c r="CK225" s="127"/>
      <c r="CL225" s="127"/>
      <c r="CM225" s="127"/>
      <c r="CN225" s="127"/>
      <c r="CO225" s="127"/>
      <c r="CP225" s="127"/>
      <c r="CQ225" s="127"/>
      <c r="CR225" s="127"/>
      <c r="CS225" s="127"/>
      <c r="CT225" s="127"/>
      <c r="CU225" s="127"/>
      <c r="CV225" s="127"/>
      <c r="CW225" s="127"/>
      <c r="CX225" s="127"/>
      <c r="CY225" s="127"/>
      <c r="CZ225" s="127"/>
      <c r="DA225" s="127"/>
      <c r="DB225" s="127"/>
      <c r="DC225" s="127"/>
      <c r="DD225" s="127"/>
      <c r="DE225" s="127"/>
      <c r="DF225" s="127"/>
      <c r="DG225" s="127"/>
      <c r="DH225" s="127"/>
      <c r="DI225" s="127"/>
      <c r="DJ225" s="127"/>
      <c r="DK225" s="127"/>
      <c r="DL225" s="127"/>
      <c r="DM225" s="127"/>
      <c r="DN225" s="127"/>
      <c r="DO225" s="127"/>
      <c r="DP225" s="127"/>
      <c r="DQ225" s="127"/>
      <c r="DR225" s="127"/>
      <c r="DS225" s="127"/>
      <c r="DT225" s="127"/>
      <c r="DU225" s="127"/>
      <c r="DV225" s="127"/>
      <c r="DW225" s="127"/>
      <c r="DX225" s="127"/>
      <c r="DY225" s="127"/>
      <c r="DZ225" s="127"/>
      <c r="EA225" s="127"/>
      <c r="EB225" s="127"/>
      <c r="EC225" s="127"/>
      <c r="ED225" s="127"/>
      <c r="EE225" s="127"/>
      <c r="EF225" s="127"/>
      <c r="EG225" s="127"/>
      <c r="EH225" s="127"/>
      <c r="EI225" s="127"/>
      <c r="EJ225" s="127"/>
      <c r="EK225" s="127"/>
      <c r="EL225" s="127"/>
      <c r="EM225" s="127"/>
      <c r="EN225" s="127"/>
      <c r="EO225" s="127"/>
      <c r="EP225" s="127"/>
      <c r="EQ225" s="127"/>
      <c r="ER225" s="127"/>
      <c r="ES225" s="127"/>
      <c r="ET225" s="127"/>
      <c r="EU225" s="127"/>
      <c r="EV225" s="127"/>
      <c r="EW225" s="127"/>
      <c r="EX225" s="127"/>
      <c r="EY225" s="127"/>
      <c r="EZ225" s="127"/>
      <c r="FA225" s="127"/>
      <c r="FB225" s="127"/>
      <c r="FC225" s="127"/>
      <c r="FD225" s="127"/>
      <c r="FE225" s="127"/>
      <c r="FF225" s="127"/>
      <c r="FG225" s="127"/>
      <c r="FH225" s="127"/>
      <c r="FI225" s="127"/>
      <c r="FJ225" s="127"/>
      <c r="FK225" s="127"/>
      <c r="FL225" s="127"/>
      <c r="FM225" s="127"/>
      <c r="FN225" s="127"/>
      <c r="FO225" s="127"/>
      <c r="FP225" s="127"/>
      <c r="FQ225" s="127"/>
      <c r="FR225" s="127"/>
      <c r="FS225" s="127"/>
      <c r="FT225" s="127"/>
      <c r="FU225" s="127"/>
      <c r="FV225" s="127"/>
      <c r="FW225" s="127"/>
      <c r="FX225" s="127"/>
      <c r="FY225" s="127"/>
      <c r="FZ225" s="127"/>
      <c r="GA225" s="127"/>
      <c r="GB225" s="127"/>
      <c r="GC225" s="127"/>
      <c r="GD225" s="127"/>
      <c r="GE225" s="127"/>
      <c r="GF225" s="127"/>
      <c r="GG225" s="127"/>
      <c r="GH225" s="127"/>
      <c r="GI225" s="127"/>
      <c r="GJ225" s="127"/>
      <c r="GK225" s="127"/>
      <c r="GL225" s="127"/>
      <c r="GM225" s="127"/>
      <c r="GN225" s="127"/>
      <c r="GO225" s="127"/>
      <c r="GP225" s="127"/>
      <c r="GQ225" s="127"/>
      <c r="GR225" s="127"/>
      <c r="GS225" s="127"/>
      <c r="GT225" s="127"/>
      <c r="GU225" s="127"/>
      <c r="GV225" s="127"/>
      <c r="GW225" s="127"/>
      <c r="GX225" s="127"/>
      <c r="GY225" s="127"/>
      <c r="GZ225" s="127"/>
      <c r="HA225" s="127"/>
      <c r="HB225" s="127"/>
      <c r="HC225" s="127"/>
      <c r="HD225" s="127"/>
      <c r="HE225" s="127"/>
      <c r="HF225" s="127"/>
      <c r="HG225" s="127"/>
      <c r="HH225" s="127"/>
      <c r="HI225" s="127"/>
      <c r="HJ225" s="127"/>
      <c r="HK225" s="127"/>
      <c r="HL225" s="127"/>
      <c r="HM225" s="127"/>
      <c r="HN225" s="127"/>
      <c r="HO225" s="127"/>
      <c r="HP225" s="127"/>
      <c r="HQ225" s="127"/>
      <c r="HR225" s="127"/>
      <c r="HS225" s="127"/>
      <c r="HT225" s="127"/>
      <c r="HU225" s="127"/>
      <c r="HV225" s="127"/>
      <c r="HW225" s="127"/>
      <c r="HX225" s="127"/>
      <c r="HY225" s="127"/>
      <c r="HZ225" s="127"/>
      <c r="IA225" s="127"/>
      <c r="IB225" s="127"/>
      <c r="IC225" s="127"/>
      <c r="ID225" s="127"/>
      <c r="IE225" s="127"/>
      <c r="IF225" s="127"/>
      <c r="IG225" s="127"/>
      <c r="IH225" s="127"/>
      <c r="II225" s="127"/>
      <c r="IJ225" s="127"/>
      <c r="IK225" s="127"/>
      <c r="IL225" s="127"/>
      <c r="IM225" s="127"/>
      <c r="IN225" s="127"/>
      <c r="IO225" s="127"/>
      <c r="IP225" s="127"/>
      <c r="IQ225" s="127"/>
      <c r="IR225" s="127"/>
      <c r="IS225" s="127"/>
      <c r="IT225" s="127"/>
      <c r="IU225" s="127"/>
      <c r="IV225" s="127"/>
    </row>
    <row r="226" spans="1:256" x14ac:dyDescent="0.3">
      <c r="A226" s="126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  <c r="AA226" s="127"/>
      <c r="AB226" s="127"/>
      <c r="AC226" s="127"/>
      <c r="AD226" s="127"/>
      <c r="AE226" s="127"/>
      <c r="AF226" s="127"/>
      <c r="AG226" s="127"/>
      <c r="AH226" s="127"/>
      <c r="AI226" s="127"/>
      <c r="AJ226" s="127"/>
      <c r="AK226" s="127"/>
      <c r="AL226" s="127"/>
      <c r="AM226" s="127"/>
      <c r="AN226" s="127"/>
      <c r="AO226" s="127"/>
      <c r="AP226" s="127"/>
      <c r="AQ226" s="127"/>
      <c r="AR226" s="127"/>
      <c r="AS226" s="127"/>
      <c r="AT226" s="127"/>
      <c r="AU226" s="127"/>
      <c r="AV226" s="127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G226" s="127"/>
      <c r="BH226" s="127"/>
      <c r="BI226" s="127"/>
      <c r="BJ226" s="127"/>
      <c r="BK226" s="127"/>
      <c r="BL226" s="127"/>
      <c r="BM226" s="127"/>
      <c r="BN226" s="127"/>
      <c r="BO226" s="127"/>
      <c r="BP226" s="127"/>
      <c r="BQ226" s="127"/>
      <c r="BR226" s="127"/>
      <c r="BS226" s="127"/>
      <c r="BT226" s="127"/>
      <c r="BU226" s="127"/>
      <c r="BV226" s="127"/>
      <c r="BW226" s="127"/>
      <c r="BX226" s="127"/>
      <c r="BY226" s="127"/>
      <c r="BZ226" s="127"/>
      <c r="CA226" s="127"/>
      <c r="CB226" s="127"/>
      <c r="CC226" s="127"/>
      <c r="CD226" s="127"/>
      <c r="CE226" s="127"/>
      <c r="CF226" s="127"/>
      <c r="CG226" s="127"/>
      <c r="CH226" s="127"/>
      <c r="CI226" s="127"/>
      <c r="CJ226" s="127"/>
      <c r="CK226" s="127"/>
      <c r="CL226" s="127"/>
      <c r="CM226" s="127"/>
      <c r="CN226" s="127"/>
      <c r="CO226" s="127"/>
      <c r="CP226" s="127"/>
      <c r="CQ226" s="127"/>
      <c r="CR226" s="127"/>
      <c r="CS226" s="127"/>
      <c r="CT226" s="127"/>
      <c r="CU226" s="127"/>
      <c r="CV226" s="127"/>
      <c r="CW226" s="127"/>
      <c r="CX226" s="127"/>
      <c r="CY226" s="127"/>
      <c r="CZ226" s="127"/>
      <c r="DA226" s="127"/>
      <c r="DB226" s="127"/>
      <c r="DC226" s="127"/>
      <c r="DD226" s="127"/>
      <c r="DE226" s="127"/>
      <c r="DF226" s="127"/>
      <c r="DG226" s="127"/>
      <c r="DH226" s="127"/>
      <c r="DI226" s="127"/>
      <c r="DJ226" s="127"/>
      <c r="DK226" s="127"/>
      <c r="DL226" s="127"/>
      <c r="DM226" s="127"/>
      <c r="DN226" s="127"/>
      <c r="DO226" s="127"/>
      <c r="DP226" s="127"/>
      <c r="DQ226" s="127"/>
      <c r="DR226" s="127"/>
      <c r="DS226" s="127"/>
      <c r="DT226" s="127"/>
      <c r="DU226" s="127"/>
      <c r="DV226" s="127"/>
      <c r="DW226" s="127"/>
      <c r="DX226" s="127"/>
      <c r="DY226" s="127"/>
      <c r="DZ226" s="127"/>
      <c r="EA226" s="127"/>
      <c r="EB226" s="127"/>
      <c r="EC226" s="127"/>
      <c r="ED226" s="127"/>
      <c r="EE226" s="127"/>
      <c r="EF226" s="127"/>
      <c r="EG226" s="127"/>
      <c r="EH226" s="127"/>
      <c r="EI226" s="127"/>
      <c r="EJ226" s="127"/>
      <c r="EK226" s="127"/>
      <c r="EL226" s="127"/>
      <c r="EM226" s="127"/>
      <c r="EN226" s="127"/>
      <c r="EO226" s="127"/>
      <c r="EP226" s="127"/>
      <c r="EQ226" s="127"/>
      <c r="ER226" s="127"/>
      <c r="ES226" s="127"/>
      <c r="ET226" s="127"/>
      <c r="EU226" s="127"/>
      <c r="EV226" s="127"/>
      <c r="EW226" s="127"/>
      <c r="EX226" s="127"/>
      <c r="EY226" s="127"/>
      <c r="EZ226" s="127"/>
      <c r="FA226" s="127"/>
      <c r="FB226" s="127"/>
      <c r="FC226" s="127"/>
      <c r="FD226" s="127"/>
      <c r="FE226" s="127"/>
      <c r="FF226" s="127"/>
      <c r="FG226" s="127"/>
      <c r="FH226" s="127"/>
      <c r="FI226" s="127"/>
      <c r="FJ226" s="127"/>
      <c r="FK226" s="127"/>
      <c r="FL226" s="127"/>
      <c r="FM226" s="127"/>
      <c r="FN226" s="127"/>
      <c r="FO226" s="127"/>
      <c r="FP226" s="127"/>
      <c r="FQ226" s="127"/>
      <c r="FR226" s="127"/>
      <c r="FS226" s="127"/>
      <c r="FT226" s="127"/>
      <c r="FU226" s="127"/>
      <c r="FV226" s="127"/>
      <c r="FW226" s="127"/>
      <c r="FX226" s="127"/>
      <c r="FY226" s="127"/>
      <c r="FZ226" s="127"/>
      <c r="GA226" s="127"/>
      <c r="GB226" s="127"/>
      <c r="GC226" s="127"/>
      <c r="GD226" s="127"/>
      <c r="GE226" s="127"/>
      <c r="GF226" s="127"/>
      <c r="GG226" s="127"/>
      <c r="GH226" s="127"/>
      <c r="GI226" s="127"/>
      <c r="GJ226" s="127"/>
      <c r="GK226" s="127"/>
      <c r="GL226" s="127"/>
      <c r="GM226" s="127"/>
      <c r="GN226" s="127"/>
      <c r="GO226" s="127"/>
      <c r="GP226" s="127"/>
      <c r="GQ226" s="127"/>
      <c r="GR226" s="127"/>
      <c r="GS226" s="127"/>
      <c r="GT226" s="127"/>
      <c r="GU226" s="127"/>
      <c r="GV226" s="127"/>
      <c r="GW226" s="127"/>
      <c r="GX226" s="127"/>
      <c r="GY226" s="127"/>
      <c r="GZ226" s="127"/>
      <c r="HA226" s="127"/>
      <c r="HB226" s="127"/>
      <c r="HC226" s="127"/>
      <c r="HD226" s="127"/>
      <c r="HE226" s="127"/>
      <c r="HF226" s="127"/>
      <c r="HG226" s="127"/>
      <c r="HH226" s="127"/>
      <c r="HI226" s="127"/>
      <c r="HJ226" s="127"/>
      <c r="HK226" s="127"/>
      <c r="HL226" s="127"/>
      <c r="HM226" s="127"/>
      <c r="HN226" s="127"/>
      <c r="HO226" s="127"/>
      <c r="HP226" s="127"/>
      <c r="HQ226" s="127"/>
      <c r="HR226" s="127"/>
      <c r="HS226" s="127"/>
      <c r="HT226" s="127"/>
      <c r="HU226" s="127"/>
      <c r="HV226" s="127"/>
      <c r="HW226" s="127"/>
      <c r="HX226" s="127"/>
      <c r="HY226" s="127"/>
      <c r="HZ226" s="127"/>
      <c r="IA226" s="127"/>
      <c r="IB226" s="127"/>
      <c r="IC226" s="127"/>
      <c r="ID226" s="127"/>
      <c r="IE226" s="127"/>
      <c r="IF226" s="127"/>
      <c r="IG226" s="127"/>
      <c r="IH226" s="127"/>
      <c r="II226" s="127"/>
      <c r="IJ226" s="127"/>
      <c r="IK226" s="127"/>
      <c r="IL226" s="127"/>
      <c r="IM226" s="127"/>
      <c r="IN226" s="127"/>
      <c r="IO226" s="127"/>
      <c r="IP226" s="127"/>
      <c r="IQ226" s="127"/>
      <c r="IR226" s="127"/>
      <c r="IS226" s="127"/>
      <c r="IT226" s="127"/>
      <c r="IU226" s="127"/>
      <c r="IV226" s="127"/>
    </row>
    <row r="227" spans="1:256" x14ac:dyDescent="0.3">
      <c r="A227" s="126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27"/>
      <c r="AB227" s="127"/>
      <c r="AC227" s="127"/>
      <c r="AD227" s="127"/>
      <c r="AE227" s="127"/>
      <c r="AF227" s="127"/>
      <c r="AG227" s="127"/>
      <c r="AH227" s="127"/>
      <c r="AI227" s="127"/>
      <c r="AJ227" s="127"/>
      <c r="AK227" s="127"/>
      <c r="AL227" s="127"/>
      <c r="AM227" s="127"/>
      <c r="AN227" s="127"/>
      <c r="AO227" s="127"/>
      <c r="AP227" s="127"/>
      <c r="AQ227" s="127"/>
      <c r="AR227" s="127"/>
      <c r="AS227" s="127"/>
      <c r="AT227" s="127"/>
      <c r="AU227" s="127"/>
      <c r="AV227" s="127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G227" s="127"/>
      <c r="BH227" s="127"/>
      <c r="BI227" s="127"/>
      <c r="BJ227" s="127"/>
      <c r="BK227" s="127"/>
      <c r="BL227" s="127"/>
      <c r="BM227" s="127"/>
      <c r="BN227" s="127"/>
      <c r="BO227" s="127"/>
      <c r="BP227" s="127"/>
      <c r="BQ227" s="127"/>
      <c r="BR227" s="127"/>
      <c r="BS227" s="127"/>
      <c r="BT227" s="127"/>
      <c r="BU227" s="127"/>
      <c r="BV227" s="127"/>
      <c r="BW227" s="127"/>
      <c r="BX227" s="127"/>
      <c r="BY227" s="127"/>
      <c r="BZ227" s="127"/>
      <c r="CA227" s="127"/>
      <c r="CB227" s="127"/>
      <c r="CC227" s="127"/>
      <c r="CD227" s="127"/>
      <c r="CE227" s="127"/>
      <c r="CF227" s="127"/>
      <c r="CG227" s="127"/>
      <c r="CH227" s="127"/>
      <c r="CI227" s="127"/>
      <c r="CJ227" s="127"/>
      <c r="CK227" s="127"/>
      <c r="CL227" s="127"/>
      <c r="CM227" s="127"/>
      <c r="CN227" s="127"/>
      <c r="CO227" s="127"/>
      <c r="CP227" s="127"/>
      <c r="CQ227" s="127"/>
      <c r="CR227" s="127"/>
      <c r="CS227" s="127"/>
      <c r="CT227" s="127"/>
      <c r="CU227" s="127"/>
      <c r="CV227" s="127"/>
      <c r="CW227" s="127"/>
      <c r="CX227" s="127"/>
      <c r="CY227" s="127"/>
      <c r="CZ227" s="127"/>
      <c r="DA227" s="127"/>
      <c r="DB227" s="127"/>
      <c r="DC227" s="127"/>
      <c r="DD227" s="127"/>
      <c r="DE227" s="127"/>
      <c r="DF227" s="127"/>
      <c r="DG227" s="127"/>
      <c r="DH227" s="127"/>
      <c r="DI227" s="127"/>
      <c r="DJ227" s="127"/>
      <c r="DK227" s="127"/>
      <c r="DL227" s="127"/>
      <c r="DM227" s="127"/>
      <c r="DN227" s="127"/>
      <c r="DO227" s="127"/>
      <c r="DP227" s="127"/>
      <c r="DQ227" s="127"/>
      <c r="DR227" s="127"/>
      <c r="DS227" s="127"/>
      <c r="DT227" s="127"/>
      <c r="DU227" s="127"/>
      <c r="DV227" s="127"/>
      <c r="DW227" s="127"/>
      <c r="DX227" s="127"/>
      <c r="DY227" s="127"/>
      <c r="DZ227" s="127"/>
      <c r="EA227" s="127"/>
      <c r="EB227" s="127"/>
      <c r="EC227" s="127"/>
      <c r="ED227" s="127"/>
      <c r="EE227" s="127"/>
      <c r="EF227" s="127"/>
      <c r="EG227" s="127"/>
      <c r="EH227" s="127"/>
      <c r="EI227" s="127"/>
      <c r="EJ227" s="127"/>
      <c r="EK227" s="127"/>
      <c r="EL227" s="127"/>
      <c r="EM227" s="127"/>
      <c r="EN227" s="127"/>
      <c r="EO227" s="127"/>
      <c r="EP227" s="127"/>
      <c r="EQ227" s="127"/>
      <c r="ER227" s="127"/>
      <c r="ES227" s="127"/>
      <c r="ET227" s="127"/>
      <c r="EU227" s="127"/>
      <c r="EV227" s="127"/>
      <c r="EW227" s="127"/>
      <c r="EX227" s="127"/>
      <c r="EY227" s="127"/>
      <c r="EZ227" s="127"/>
      <c r="FA227" s="127"/>
      <c r="FB227" s="127"/>
      <c r="FC227" s="127"/>
      <c r="FD227" s="127"/>
      <c r="FE227" s="127"/>
      <c r="FF227" s="127"/>
      <c r="FG227" s="127"/>
      <c r="FH227" s="127"/>
      <c r="FI227" s="127"/>
      <c r="FJ227" s="127"/>
      <c r="FK227" s="127"/>
      <c r="FL227" s="127"/>
      <c r="FM227" s="127"/>
      <c r="FN227" s="127"/>
      <c r="FO227" s="127"/>
      <c r="FP227" s="127"/>
      <c r="FQ227" s="127"/>
      <c r="FR227" s="127"/>
      <c r="FS227" s="127"/>
      <c r="FT227" s="127"/>
      <c r="FU227" s="127"/>
      <c r="FV227" s="127"/>
      <c r="FW227" s="127"/>
      <c r="FX227" s="127"/>
      <c r="FY227" s="127"/>
      <c r="FZ227" s="127"/>
      <c r="GA227" s="127"/>
      <c r="GB227" s="127"/>
      <c r="GC227" s="127"/>
      <c r="GD227" s="127"/>
      <c r="GE227" s="127"/>
      <c r="GF227" s="127"/>
      <c r="GG227" s="127"/>
      <c r="GH227" s="127"/>
      <c r="GI227" s="127"/>
      <c r="GJ227" s="127"/>
      <c r="GK227" s="127"/>
      <c r="GL227" s="127"/>
      <c r="GM227" s="127"/>
      <c r="GN227" s="127"/>
      <c r="GO227" s="127"/>
      <c r="GP227" s="127"/>
      <c r="GQ227" s="127"/>
      <c r="GR227" s="127"/>
      <c r="GS227" s="127"/>
      <c r="GT227" s="127"/>
      <c r="GU227" s="127"/>
      <c r="GV227" s="127"/>
      <c r="GW227" s="127"/>
      <c r="GX227" s="127"/>
      <c r="GY227" s="127"/>
      <c r="GZ227" s="127"/>
      <c r="HA227" s="127"/>
      <c r="HB227" s="127"/>
      <c r="HC227" s="127"/>
      <c r="HD227" s="127"/>
      <c r="HE227" s="127"/>
      <c r="HF227" s="127"/>
      <c r="HG227" s="127"/>
      <c r="HH227" s="127"/>
      <c r="HI227" s="127"/>
      <c r="HJ227" s="127"/>
      <c r="HK227" s="127"/>
      <c r="HL227" s="127"/>
      <c r="HM227" s="127"/>
      <c r="HN227" s="127"/>
      <c r="HO227" s="127"/>
      <c r="HP227" s="127"/>
      <c r="HQ227" s="127"/>
      <c r="HR227" s="127"/>
      <c r="HS227" s="127"/>
      <c r="HT227" s="127"/>
      <c r="HU227" s="127"/>
      <c r="HV227" s="127"/>
      <c r="HW227" s="127"/>
      <c r="HX227" s="127"/>
      <c r="HY227" s="127"/>
      <c r="HZ227" s="127"/>
      <c r="IA227" s="127"/>
      <c r="IB227" s="127"/>
      <c r="IC227" s="127"/>
      <c r="ID227" s="127"/>
      <c r="IE227" s="127"/>
      <c r="IF227" s="127"/>
      <c r="IG227" s="127"/>
      <c r="IH227" s="127"/>
      <c r="II227" s="127"/>
      <c r="IJ227" s="127"/>
      <c r="IK227" s="127"/>
      <c r="IL227" s="127"/>
      <c r="IM227" s="127"/>
      <c r="IN227" s="127"/>
      <c r="IO227" s="127"/>
      <c r="IP227" s="127"/>
      <c r="IQ227" s="127"/>
      <c r="IR227" s="127"/>
      <c r="IS227" s="127"/>
      <c r="IT227" s="127"/>
      <c r="IU227" s="127"/>
      <c r="IV227" s="127"/>
    </row>
    <row r="228" spans="1:256" x14ac:dyDescent="0.3">
      <c r="A228" s="126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  <c r="AA228" s="127"/>
      <c r="AB228" s="127"/>
      <c r="AC228" s="127"/>
      <c r="AD228" s="127"/>
      <c r="AE228" s="127"/>
      <c r="AF228" s="127"/>
      <c r="AG228" s="127"/>
      <c r="AH228" s="127"/>
      <c r="AI228" s="127"/>
      <c r="AJ228" s="127"/>
      <c r="AK228" s="127"/>
      <c r="AL228" s="127"/>
      <c r="AM228" s="127"/>
      <c r="AN228" s="127"/>
      <c r="AO228" s="127"/>
      <c r="AP228" s="127"/>
      <c r="AQ228" s="127"/>
      <c r="AR228" s="127"/>
      <c r="AS228" s="127"/>
      <c r="AT228" s="127"/>
      <c r="AU228" s="127"/>
      <c r="AV228" s="127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G228" s="127"/>
      <c r="BH228" s="127"/>
      <c r="BI228" s="127"/>
      <c r="BJ228" s="127"/>
      <c r="BK228" s="127"/>
      <c r="BL228" s="127"/>
      <c r="BM228" s="127"/>
      <c r="BN228" s="127"/>
      <c r="BO228" s="127"/>
      <c r="BP228" s="127"/>
      <c r="BQ228" s="127"/>
      <c r="BR228" s="127"/>
      <c r="BS228" s="127"/>
      <c r="BT228" s="127"/>
      <c r="BU228" s="127"/>
      <c r="BV228" s="127"/>
      <c r="BW228" s="127"/>
      <c r="BX228" s="127"/>
      <c r="BY228" s="127"/>
      <c r="BZ228" s="127"/>
      <c r="CA228" s="127"/>
      <c r="CB228" s="127"/>
      <c r="CC228" s="127"/>
      <c r="CD228" s="127"/>
      <c r="CE228" s="127"/>
      <c r="CF228" s="127"/>
      <c r="CG228" s="127"/>
      <c r="CH228" s="127"/>
      <c r="CI228" s="127"/>
      <c r="CJ228" s="127"/>
      <c r="CK228" s="127"/>
      <c r="CL228" s="127"/>
      <c r="CM228" s="127"/>
      <c r="CN228" s="127"/>
      <c r="CO228" s="127"/>
      <c r="CP228" s="127"/>
      <c r="CQ228" s="127"/>
      <c r="CR228" s="127"/>
      <c r="CS228" s="127"/>
      <c r="CT228" s="127"/>
      <c r="CU228" s="127"/>
      <c r="CV228" s="127"/>
      <c r="CW228" s="127"/>
      <c r="CX228" s="127"/>
      <c r="CY228" s="127"/>
      <c r="CZ228" s="127"/>
      <c r="DA228" s="127"/>
      <c r="DB228" s="127"/>
      <c r="DC228" s="127"/>
      <c r="DD228" s="127"/>
      <c r="DE228" s="127"/>
      <c r="DF228" s="127"/>
      <c r="DG228" s="127"/>
      <c r="DH228" s="127"/>
      <c r="DI228" s="127"/>
      <c r="DJ228" s="127"/>
      <c r="DK228" s="127"/>
      <c r="DL228" s="127"/>
      <c r="DM228" s="127"/>
      <c r="DN228" s="127"/>
      <c r="DO228" s="127"/>
      <c r="DP228" s="127"/>
      <c r="DQ228" s="127"/>
      <c r="DR228" s="127"/>
      <c r="DS228" s="127"/>
      <c r="DT228" s="127"/>
      <c r="DU228" s="127"/>
      <c r="DV228" s="127"/>
      <c r="DW228" s="127"/>
      <c r="DX228" s="127"/>
      <c r="DY228" s="127"/>
      <c r="DZ228" s="127"/>
      <c r="EA228" s="127"/>
      <c r="EB228" s="127"/>
      <c r="EC228" s="127"/>
      <c r="ED228" s="127"/>
      <c r="EE228" s="127"/>
      <c r="EF228" s="127"/>
      <c r="EG228" s="127"/>
      <c r="EH228" s="127"/>
      <c r="EI228" s="127"/>
      <c r="EJ228" s="127"/>
      <c r="EK228" s="127"/>
      <c r="EL228" s="127"/>
      <c r="EM228" s="127"/>
      <c r="EN228" s="127"/>
      <c r="EO228" s="127"/>
      <c r="EP228" s="127"/>
      <c r="EQ228" s="127"/>
      <c r="ER228" s="127"/>
      <c r="ES228" s="127"/>
      <c r="ET228" s="127"/>
      <c r="EU228" s="127"/>
      <c r="EV228" s="127"/>
      <c r="EW228" s="127"/>
      <c r="EX228" s="127"/>
      <c r="EY228" s="127"/>
      <c r="EZ228" s="127"/>
      <c r="FA228" s="127"/>
      <c r="FB228" s="127"/>
      <c r="FC228" s="127"/>
      <c r="FD228" s="127"/>
      <c r="FE228" s="127"/>
      <c r="FF228" s="127"/>
      <c r="FG228" s="127"/>
      <c r="FH228" s="127"/>
      <c r="FI228" s="127"/>
      <c r="FJ228" s="127"/>
      <c r="FK228" s="127"/>
      <c r="FL228" s="127"/>
      <c r="FM228" s="127"/>
      <c r="FN228" s="127"/>
      <c r="FO228" s="127"/>
      <c r="FP228" s="127"/>
      <c r="FQ228" s="127"/>
      <c r="FR228" s="127"/>
      <c r="FS228" s="127"/>
      <c r="FT228" s="127"/>
      <c r="FU228" s="127"/>
      <c r="FV228" s="127"/>
      <c r="FW228" s="127"/>
      <c r="FX228" s="127"/>
      <c r="FY228" s="127"/>
      <c r="FZ228" s="127"/>
      <c r="GA228" s="127"/>
      <c r="GB228" s="127"/>
      <c r="GC228" s="127"/>
      <c r="GD228" s="127"/>
      <c r="GE228" s="127"/>
      <c r="GF228" s="127"/>
      <c r="GG228" s="127"/>
      <c r="GH228" s="127"/>
      <c r="GI228" s="127"/>
      <c r="GJ228" s="127"/>
      <c r="GK228" s="127"/>
      <c r="GL228" s="127"/>
      <c r="GM228" s="127"/>
      <c r="GN228" s="127"/>
      <c r="GO228" s="127"/>
      <c r="GP228" s="127"/>
      <c r="GQ228" s="127"/>
      <c r="GR228" s="127"/>
      <c r="GS228" s="127"/>
      <c r="GT228" s="127"/>
      <c r="GU228" s="127"/>
      <c r="GV228" s="127"/>
      <c r="GW228" s="127"/>
      <c r="GX228" s="127"/>
      <c r="GY228" s="127"/>
      <c r="GZ228" s="127"/>
      <c r="HA228" s="127"/>
      <c r="HB228" s="127"/>
      <c r="HC228" s="127"/>
      <c r="HD228" s="127"/>
      <c r="HE228" s="127"/>
      <c r="HF228" s="127"/>
      <c r="HG228" s="127"/>
      <c r="HH228" s="127"/>
      <c r="HI228" s="127"/>
      <c r="HJ228" s="127"/>
      <c r="HK228" s="127"/>
      <c r="HL228" s="127"/>
      <c r="HM228" s="127"/>
      <c r="HN228" s="127"/>
      <c r="HO228" s="127"/>
      <c r="HP228" s="127"/>
      <c r="HQ228" s="127"/>
      <c r="HR228" s="127"/>
      <c r="HS228" s="127"/>
      <c r="HT228" s="127"/>
      <c r="HU228" s="127"/>
      <c r="HV228" s="127"/>
      <c r="HW228" s="127"/>
      <c r="HX228" s="127"/>
      <c r="HY228" s="127"/>
      <c r="HZ228" s="127"/>
      <c r="IA228" s="127"/>
      <c r="IB228" s="127"/>
      <c r="IC228" s="127"/>
      <c r="ID228" s="127"/>
      <c r="IE228" s="127"/>
      <c r="IF228" s="127"/>
      <c r="IG228" s="127"/>
      <c r="IH228" s="127"/>
      <c r="II228" s="127"/>
      <c r="IJ228" s="127"/>
      <c r="IK228" s="127"/>
      <c r="IL228" s="127"/>
      <c r="IM228" s="127"/>
      <c r="IN228" s="127"/>
      <c r="IO228" s="127"/>
      <c r="IP228" s="127"/>
      <c r="IQ228" s="127"/>
      <c r="IR228" s="127"/>
      <c r="IS228" s="127"/>
      <c r="IT228" s="127"/>
      <c r="IU228" s="127"/>
      <c r="IV228" s="127"/>
    </row>
    <row r="229" spans="1:256" x14ac:dyDescent="0.3">
      <c r="A229" s="126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127"/>
      <c r="CO229" s="127"/>
      <c r="CP229" s="127"/>
      <c r="CQ229" s="127"/>
      <c r="CR229" s="127"/>
      <c r="CS229" s="127"/>
      <c r="CT229" s="127"/>
      <c r="CU229" s="127"/>
      <c r="CV229" s="127"/>
      <c r="CW229" s="127"/>
      <c r="CX229" s="127"/>
      <c r="CY229" s="127"/>
      <c r="CZ229" s="127"/>
      <c r="DA229" s="127"/>
      <c r="DB229" s="127"/>
      <c r="DC229" s="127"/>
      <c r="DD229" s="127"/>
      <c r="DE229" s="127"/>
      <c r="DF229" s="127"/>
      <c r="DG229" s="127"/>
      <c r="DH229" s="127"/>
      <c r="DI229" s="127"/>
      <c r="DJ229" s="127"/>
      <c r="DK229" s="127"/>
      <c r="DL229" s="127"/>
      <c r="DM229" s="127"/>
      <c r="DN229" s="127"/>
      <c r="DO229" s="127"/>
      <c r="DP229" s="127"/>
      <c r="DQ229" s="127"/>
      <c r="DR229" s="127"/>
      <c r="DS229" s="127"/>
      <c r="DT229" s="127"/>
      <c r="DU229" s="127"/>
      <c r="DV229" s="127"/>
      <c r="DW229" s="127"/>
      <c r="DX229" s="127"/>
      <c r="DY229" s="127"/>
      <c r="DZ229" s="127"/>
      <c r="EA229" s="127"/>
      <c r="EB229" s="127"/>
      <c r="EC229" s="127"/>
      <c r="ED229" s="127"/>
      <c r="EE229" s="127"/>
      <c r="EF229" s="127"/>
      <c r="EG229" s="127"/>
      <c r="EH229" s="127"/>
      <c r="EI229" s="127"/>
      <c r="EJ229" s="127"/>
      <c r="EK229" s="127"/>
      <c r="EL229" s="127"/>
      <c r="EM229" s="127"/>
      <c r="EN229" s="127"/>
      <c r="EO229" s="127"/>
      <c r="EP229" s="127"/>
      <c r="EQ229" s="127"/>
      <c r="ER229" s="127"/>
      <c r="ES229" s="127"/>
      <c r="ET229" s="127"/>
      <c r="EU229" s="127"/>
      <c r="EV229" s="127"/>
      <c r="EW229" s="127"/>
      <c r="EX229" s="127"/>
      <c r="EY229" s="127"/>
      <c r="EZ229" s="127"/>
      <c r="FA229" s="127"/>
      <c r="FB229" s="127"/>
      <c r="FC229" s="127"/>
      <c r="FD229" s="127"/>
      <c r="FE229" s="127"/>
      <c r="FF229" s="127"/>
      <c r="FG229" s="127"/>
      <c r="FH229" s="127"/>
      <c r="FI229" s="127"/>
      <c r="FJ229" s="127"/>
      <c r="FK229" s="127"/>
      <c r="FL229" s="127"/>
      <c r="FM229" s="127"/>
      <c r="FN229" s="127"/>
      <c r="FO229" s="127"/>
      <c r="FP229" s="127"/>
      <c r="FQ229" s="127"/>
      <c r="FR229" s="127"/>
      <c r="FS229" s="127"/>
      <c r="FT229" s="127"/>
      <c r="FU229" s="127"/>
      <c r="FV229" s="127"/>
      <c r="FW229" s="127"/>
      <c r="FX229" s="127"/>
      <c r="FY229" s="127"/>
      <c r="FZ229" s="127"/>
      <c r="GA229" s="127"/>
      <c r="GB229" s="127"/>
      <c r="GC229" s="127"/>
      <c r="GD229" s="127"/>
      <c r="GE229" s="127"/>
      <c r="GF229" s="127"/>
      <c r="GG229" s="127"/>
      <c r="GH229" s="127"/>
      <c r="GI229" s="127"/>
      <c r="GJ229" s="127"/>
      <c r="GK229" s="127"/>
      <c r="GL229" s="127"/>
      <c r="GM229" s="127"/>
      <c r="GN229" s="127"/>
      <c r="GO229" s="127"/>
      <c r="GP229" s="127"/>
      <c r="GQ229" s="127"/>
      <c r="GR229" s="127"/>
      <c r="GS229" s="127"/>
      <c r="GT229" s="127"/>
      <c r="GU229" s="127"/>
      <c r="GV229" s="127"/>
      <c r="GW229" s="127"/>
      <c r="GX229" s="127"/>
      <c r="GY229" s="127"/>
      <c r="GZ229" s="127"/>
      <c r="HA229" s="127"/>
      <c r="HB229" s="127"/>
      <c r="HC229" s="127"/>
      <c r="HD229" s="127"/>
      <c r="HE229" s="127"/>
      <c r="HF229" s="127"/>
      <c r="HG229" s="127"/>
      <c r="HH229" s="127"/>
      <c r="HI229" s="127"/>
      <c r="HJ229" s="127"/>
      <c r="HK229" s="127"/>
      <c r="HL229" s="127"/>
      <c r="HM229" s="127"/>
      <c r="HN229" s="127"/>
      <c r="HO229" s="127"/>
      <c r="HP229" s="127"/>
      <c r="HQ229" s="127"/>
      <c r="HR229" s="127"/>
      <c r="HS229" s="127"/>
      <c r="HT229" s="127"/>
      <c r="HU229" s="127"/>
      <c r="HV229" s="127"/>
      <c r="HW229" s="127"/>
      <c r="HX229" s="127"/>
      <c r="HY229" s="127"/>
      <c r="HZ229" s="127"/>
      <c r="IA229" s="127"/>
      <c r="IB229" s="127"/>
      <c r="IC229" s="127"/>
      <c r="ID229" s="127"/>
      <c r="IE229" s="127"/>
      <c r="IF229" s="127"/>
      <c r="IG229" s="127"/>
      <c r="IH229" s="127"/>
      <c r="II229" s="127"/>
      <c r="IJ229" s="127"/>
      <c r="IK229" s="127"/>
      <c r="IL229" s="127"/>
      <c r="IM229" s="127"/>
      <c r="IN229" s="127"/>
      <c r="IO229" s="127"/>
      <c r="IP229" s="127"/>
      <c r="IQ229" s="127"/>
      <c r="IR229" s="127"/>
      <c r="IS229" s="127"/>
      <c r="IT229" s="127"/>
      <c r="IU229" s="127"/>
      <c r="IV229" s="127"/>
    </row>
    <row r="230" spans="1:256" x14ac:dyDescent="0.3">
      <c r="A230" s="126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127"/>
      <c r="CO230" s="127"/>
      <c r="CP230" s="127"/>
      <c r="CQ230" s="127"/>
      <c r="CR230" s="127"/>
      <c r="CS230" s="127"/>
      <c r="CT230" s="127"/>
      <c r="CU230" s="127"/>
      <c r="CV230" s="127"/>
      <c r="CW230" s="127"/>
      <c r="CX230" s="127"/>
      <c r="CY230" s="127"/>
      <c r="CZ230" s="127"/>
      <c r="DA230" s="127"/>
      <c r="DB230" s="127"/>
      <c r="DC230" s="127"/>
      <c r="DD230" s="127"/>
      <c r="DE230" s="127"/>
      <c r="DF230" s="127"/>
      <c r="DG230" s="127"/>
      <c r="DH230" s="127"/>
      <c r="DI230" s="127"/>
      <c r="DJ230" s="127"/>
      <c r="DK230" s="127"/>
      <c r="DL230" s="127"/>
      <c r="DM230" s="127"/>
      <c r="DN230" s="127"/>
      <c r="DO230" s="127"/>
      <c r="DP230" s="127"/>
      <c r="DQ230" s="127"/>
      <c r="DR230" s="127"/>
      <c r="DS230" s="127"/>
      <c r="DT230" s="127"/>
      <c r="DU230" s="127"/>
      <c r="DV230" s="127"/>
      <c r="DW230" s="127"/>
      <c r="DX230" s="127"/>
      <c r="DY230" s="127"/>
      <c r="DZ230" s="127"/>
      <c r="EA230" s="127"/>
      <c r="EB230" s="127"/>
      <c r="EC230" s="127"/>
      <c r="ED230" s="127"/>
      <c r="EE230" s="127"/>
      <c r="EF230" s="127"/>
      <c r="EG230" s="127"/>
      <c r="EH230" s="127"/>
      <c r="EI230" s="127"/>
      <c r="EJ230" s="127"/>
      <c r="EK230" s="127"/>
      <c r="EL230" s="127"/>
      <c r="EM230" s="127"/>
      <c r="EN230" s="127"/>
      <c r="EO230" s="127"/>
      <c r="EP230" s="127"/>
      <c r="EQ230" s="127"/>
      <c r="ER230" s="127"/>
      <c r="ES230" s="127"/>
      <c r="ET230" s="127"/>
      <c r="EU230" s="127"/>
      <c r="EV230" s="127"/>
      <c r="EW230" s="127"/>
      <c r="EX230" s="127"/>
      <c r="EY230" s="127"/>
      <c r="EZ230" s="127"/>
      <c r="FA230" s="127"/>
      <c r="FB230" s="127"/>
      <c r="FC230" s="127"/>
      <c r="FD230" s="127"/>
      <c r="FE230" s="127"/>
      <c r="FF230" s="127"/>
      <c r="FG230" s="127"/>
      <c r="FH230" s="127"/>
      <c r="FI230" s="127"/>
      <c r="FJ230" s="127"/>
      <c r="FK230" s="127"/>
      <c r="FL230" s="127"/>
      <c r="FM230" s="127"/>
      <c r="FN230" s="127"/>
      <c r="FO230" s="127"/>
      <c r="FP230" s="127"/>
      <c r="FQ230" s="127"/>
      <c r="FR230" s="127"/>
      <c r="FS230" s="127"/>
      <c r="FT230" s="127"/>
      <c r="FU230" s="127"/>
      <c r="FV230" s="127"/>
      <c r="FW230" s="127"/>
      <c r="FX230" s="127"/>
      <c r="FY230" s="127"/>
      <c r="FZ230" s="127"/>
      <c r="GA230" s="127"/>
      <c r="GB230" s="127"/>
      <c r="GC230" s="127"/>
      <c r="GD230" s="127"/>
      <c r="GE230" s="127"/>
      <c r="GF230" s="127"/>
      <c r="GG230" s="127"/>
      <c r="GH230" s="127"/>
      <c r="GI230" s="127"/>
      <c r="GJ230" s="127"/>
      <c r="GK230" s="127"/>
      <c r="GL230" s="127"/>
      <c r="GM230" s="127"/>
      <c r="GN230" s="127"/>
      <c r="GO230" s="127"/>
      <c r="GP230" s="127"/>
      <c r="GQ230" s="127"/>
      <c r="GR230" s="127"/>
      <c r="GS230" s="127"/>
      <c r="GT230" s="127"/>
      <c r="GU230" s="127"/>
      <c r="GV230" s="127"/>
      <c r="GW230" s="127"/>
      <c r="GX230" s="127"/>
      <c r="GY230" s="127"/>
      <c r="GZ230" s="127"/>
      <c r="HA230" s="127"/>
      <c r="HB230" s="127"/>
      <c r="HC230" s="127"/>
      <c r="HD230" s="127"/>
      <c r="HE230" s="127"/>
      <c r="HF230" s="127"/>
      <c r="HG230" s="127"/>
      <c r="HH230" s="127"/>
      <c r="HI230" s="127"/>
      <c r="HJ230" s="127"/>
      <c r="HK230" s="127"/>
      <c r="HL230" s="127"/>
      <c r="HM230" s="127"/>
      <c r="HN230" s="127"/>
      <c r="HO230" s="127"/>
      <c r="HP230" s="127"/>
      <c r="HQ230" s="127"/>
      <c r="HR230" s="127"/>
      <c r="HS230" s="127"/>
      <c r="HT230" s="127"/>
      <c r="HU230" s="127"/>
      <c r="HV230" s="127"/>
      <c r="HW230" s="127"/>
      <c r="HX230" s="127"/>
      <c r="HY230" s="127"/>
      <c r="HZ230" s="127"/>
      <c r="IA230" s="127"/>
      <c r="IB230" s="127"/>
      <c r="IC230" s="127"/>
      <c r="ID230" s="127"/>
      <c r="IE230" s="127"/>
      <c r="IF230" s="127"/>
      <c r="IG230" s="127"/>
      <c r="IH230" s="127"/>
      <c r="II230" s="127"/>
      <c r="IJ230" s="127"/>
      <c r="IK230" s="127"/>
      <c r="IL230" s="127"/>
      <c r="IM230" s="127"/>
      <c r="IN230" s="127"/>
      <c r="IO230" s="127"/>
      <c r="IP230" s="127"/>
      <c r="IQ230" s="127"/>
      <c r="IR230" s="127"/>
      <c r="IS230" s="127"/>
      <c r="IT230" s="127"/>
      <c r="IU230" s="127"/>
      <c r="IV230" s="127"/>
    </row>
    <row r="231" spans="1:256" x14ac:dyDescent="0.3">
      <c r="A231" s="126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127"/>
      <c r="CO231" s="127"/>
      <c r="CP231" s="127"/>
      <c r="CQ231" s="127"/>
      <c r="CR231" s="127"/>
      <c r="CS231" s="127"/>
      <c r="CT231" s="127"/>
      <c r="CU231" s="127"/>
      <c r="CV231" s="127"/>
      <c r="CW231" s="127"/>
      <c r="CX231" s="127"/>
      <c r="CY231" s="127"/>
      <c r="CZ231" s="127"/>
      <c r="DA231" s="127"/>
      <c r="DB231" s="127"/>
      <c r="DC231" s="127"/>
      <c r="DD231" s="127"/>
      <c r="DE231" s="127"/>
      <c r="DF231" s="127"/>
      <c r="DG231" s="127"/>
      <c r="DH231" s="127"/>
      <c r="DI231" s="127"/>
      <c r="DJ231" s="127"/>
      <c r="DK231" s="127"/>
      <c r="DL231" s="127"/>
      <c r="DM231" s="127"/>
      <c r="DN231" s="127"/>
      <c r="DO231" s="127"/>
      <c r="DP231" s="127"/>
      <c r="DQ231" s="127"/>
      <c r="DR231" s="127"/>
      <c r="DS231" s="127"/>
      <c r="DT231" s="127"/>
      <c r="DU231" s="127"/>
      <c r="DV231" s="127"/>
      <c r="DW231" s="127"/>
      <c r="DX231" s="127"/>
      <c r="DY231" s="127"/>
      <c r="DZ231" s="127"/>
      <c r="EA231" s="127"/>
      <c r="EB231" s="127"/>
      <c r="EC231" s="127"/>
      <c r="ED231" s="127"/>
      <c r="EE231" s="127"/>
      <c r="EF231" s="127"/>
      <c r="EG231" s="127"/>
      <c r="EH231" s="127"/>
      <c r="EI231" s="127"/>
      <c r="EJ231" s="127"/>
      <c r="EK231" s="127"/>
      <c r="EL231" s="127"/>
      <c r="EM231" s="127"/>
      <c r="EN231" s="127"/>
      <c r="EO231" s="127"/>
      <c r="EP231" s="127"/>
      <c r="EQ231" s="127"/>
      <c r="ER231" s="127"/>
      <c r="ES231" s="127"/>
      <c r="ET231" s="127"/>
      <c r="EU231" s="127"/>
      <c r="EV231" s="127"/>
      <c r="EW231" s="127"/>
      <c r="EX231" s="127"/>
      <c r="EY231" s="127"/>
      <c r="EZ231" s="127"/>
      <c r="FA231" s="127"/>
      <c r="FB231" s="127"/>
      <c r="FC231" s="127"/>
      <c r="FD231" s="127"/>
      <c r="FE231" s="127"/>
      <c r="FF231" s="127"/>
      <c r="FG231" s="127"/>
      <c r="FH231" s="127"/>
      <c r="FI231" s="127"/>
      <c r="FJ231" s="127"/>
      <c r="FK231" s="127"/>
      <c r="FL231" s="127"/>
      <c r="FM231" s="127"/>
      <c r="FN231" s="127"/>
      <c r="FO231" s="127"/>
      <c r="FP231" s="127"/>
      <c r="FQ231" s="127"/>
      <c r="FR231" s="127"/>
      <c r="FS231" s="127"/>
      <c r="FT231" s="127"/>
      <c r="FU231" s="127"/>
      <c r="FV231" s="127"/>
      <c r="FW231" s="127"/>
      <c r="FX231" s="127"/>
      <c r="FY231" s="127"/>
      <c r="FZ231" s="127"/>
      <c r="GA231" s="127"/>
      <c r="GB231" s="127"/>
      <c r="GC231" s="127"/>
      <c r="GD231" s="127"/>
      <c r="GE231" s="127"/>
      <c r="GF231" s="127"/>
      <c r="GG231" s="127"/>
      <c r="GH231" s="127"/>
      <c r="GI231" s="127"/>
      <c r="GJ231" s="127"/>
      <c r="GK231" s="127"/>
      <c r="GL231" s="127"/>
      <c r="GM231" s="127"/>
      <c r="GN231" s="127"/>
      <c r="GO231" s="127"/>
      <c r="GP231" s="127"/>
      <c r="GQ231" s="127"/>
      <c r="GR231" s="127"/>
      <c r="GS231" s="127"/>
      <c r="GT231" s="127"/>
      <c r="GU231" s="127"/>
      <c r="GV231" s="127"/>
      <c r="GW231" s="127"/>
      <c r="GX231" s="127"/>
      <c r="GY231" s="127"/>
      <c r="GZ231" s="127"/>
      <c r="HA231" s="127"/>
      <c r="HB231" s="127"/>
      <c r="HC231" s="127"/>
      <c r="HD231" s="127"/>
      <c r="HE231" s="127"/>
      <c r="HF231" s="127"/>
      <c r="HG231" s="127"/>
      <c r="HH231" s="127"/>
      <c r="HI231" s="127"/>
      <c r="HJ231" s="127"/>
      <c r="HK231" s="127"/>
      <c r="HL231" s="127"/>
      <c r="HM231" s="127"/>
      <c r="HN231" s="127"/>
      <c r="HO231" s="127"/>
      <c r="HP231" s="127"/>
      <c r="HQ231" s="127"/>
      <c r="HR231" s="127"/>
      <c r="HS231" s="127"/>
      <c r="HT231" s="127"/>
      <c r="HU231" s="127"/>
      <c r="HV231" s="127"/>
      <c r="HW231" s="127"/>
      <c r="HX231" s="127"/>
      <c r="HY231" s="127"/>
      <c r="HZ231" s="127"/>
      <c r="IA231" s="127"/>
      <c r="IB231" s="127"/>
      <c r="IC231" s="127"/>
      <c r="ID231" s="127"/>
      <c r="IE231" s="127"/>
      <c r="IF231" s="127"/>
      <c r="IG231" s="127"/>
      <c r="IH231" s="127"/>
      <c r="II231" s="127"/>
      <c r="IJ231" s="127"/>
      <c r="IK231" s="127"/>
      <c r="IL231" s="127"/>
      <c r="IM231" s="127"/>
      <c r="IN231" s="127"/>
      <c r="IO231" s="127"/>
      <c r="IP231" s="127"/>
      <c r="IQ231" s="127"/>
      <c r="IR231" s="127"/>
      <c r="IS231" s="127"/>
      <c r="IT231" s="127"/>
      <c r="IU231" s="127"/>
      <c r="IV231" s="127"/>
    </row>
    <row r="232" spans="1:256" x14ac:dyDescent="0.3">
      <c r="A232" s="126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127"/>
      <c r="CO232" s="127"/>
      <c r="CP232" s="127"/>
      <c r="CQ232" s="127"/>
      <c r="CR232" s="127"/>
      <c r="CS232" s="127"/>
      <c r="CT232" s="127"/>
      <c r="CU232" s="127"/>
      <c r="CV232" s="127"/>
      <c r="CW232" s="127"/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7"/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  <c r="EC232" s="127"/>
      <c r="ED232" s="127"/>
      <c r="EE232" s="127"/>
      <c r="EF232" s="127"/>
      <c r="EG232" s="127"/>
      <c r="EH232" s="127"/>
      <c r="EI232" s="127"/>
      <c r="EJ232" s="127"/>
      <c r="EK232" s="127"/>
      <c r="EL232" s="127"/>
      <c r="EM232" s="127"/>
      <c r="EN232" s="127"/>
      <c r="EO232" s="127"/>
      <c r="EP232" s="127"/>
      <c r="EQ232" s="127"/>
      <c r="ER232" s="127"/>
      <c r="ES232" s="127"/>
      <c r="ET232" s="127"/>
      <c r="EU232" s="127"/>
      <c r="EV232" s="127"/>
      <c r="EW232" s="127"/>
      <c r="EX232" s="127"/>
      <c r="EY232" s="127"/>
      <c r="EZ232" s="127"/>
      <c r="FA232" s="127"/>
      <c r="FB232" s="127"/>
      <c r="FC232" s="127"/>
      <c r="FD232" s="127"/>
      <c r="FE232" s="127"/>
      <c r="FF232" s="127"/>
      <c r="FG232" s="127"/>
      <c r="FH232" s="127"/>
      <c r="FI232" s="127"/>
      <c r="FJ232" s="127"/>
      <c r="FK232" s="127"/>
      <c r="FL232" s="127"/>
      <c r="FM232" s="127"/>
      <c r="FN232" s="127"/>
      <c r="FO232" s="127"/>
      <c r="FP232" s="127"/>
      <c r="FQ232" s="127"/>
      <c r="FR232" s="127"/>
      <c r="FS232" s="127"/>
      <c r="FT232" s="127"/>
      <c r="FU232" s="127"/>
      <c r="FV232" s="127"/>
      <c r="FW232" s="127"/>
      <c r="FX232" s="127"/>
      <c r="FY232" s="127"/>
      <c r="FZ232" s="127"/>
      <c r="GA232" s="127"/>
      <c r="GB232" s="127"/>
      <c r="GC232" s="127"/>
      <c r="GD232" s="127"/>
      <c r="GE232" s="127"/>
      <c r="GF232" s="127"/>
      <c r="GG232" s="127"/>
      <c r="GH232" s="127"/>
      <c r="GI232" s="127"/>
      <c r="GJ232" s="127"/>
      <c r="GK232" s="127"/>
      <c r="GL232" s="127"/>
      <c r="GM232" s="127"/>
      <c r="GN232" s="127"/>
      <c r="GO232" s="127"/>
      <c r="GP232" s="127"/>
      <c r="GQ232" s="127"/>
      <c r="GR232" s="127"/>
      <c r="GS232" s="127"/>
      <c r="GT232" s="127"/>
      <c r="GU232" s="127"/>
      <c r="GV232" s="127"/>
      <c r="GW232" s="127"/>
      <c r="GX232" s="127"/>
      <c r="GY232" s="127"/>
      <c r="GZ232" s="127"/>
      <c r="HA232" s="127"/>
      <c r="HB232" s="127"/>
      <c r="HC232" s="127"/>
      <c r="HD232" s="127"/>
      <c r="HE232" s="127"/>
      <c r="HF232" s="127"/>
      <c r="HG232" s="127"/>
      <c r="HH232" s="127"/>
      <c r="HI232" s="127"/>
      <c r="HJ232" s="127"/>
      <c r="HK232" s="127"/>
      <c r="HL232" s="127"/>
      <c r="HM232" s="127"/>
      <c r="HN232" s="127"/>
      <c r="HO232" s="127"/>
      <c r="HP232" s="127"/>
      <c r="HQ232" s="127"/>
      <c r="HR232" s="127"/>
      <c r="HS232" s="127"/>
      <c r="HT232" s="127"/>
      <c r="HU232" s="127"/>
      <c r="HV232" s="127"/>
      <c r="HW232" s="127"/>
      <c r="HX232" s="127"/>
      <c r="HY232" s="127"/>
      <c r="HZ232" s="127"/>
      <c r="IA232" s="127"/>
      <c r="IB232" s="127"/>
      <c r="IC232" s="127"/>
      <c r="ID232" s="127"/>
      <c r="IE232" s="127"/>
      <c r="IF232" s="127"/>
      <c r="IG232" s="127"/>
      <c r="IH232" s="127"/>
      <c r="II232" s="127"/>
      <c r="IJ232" s="127"/>
      <c r="IK232" s="127"/>
      <c r="IL232" s="127"/>
      <c r="IM232" s="127"/>
      <c r="IN232" s="127"/>
      <c r="IO232" s="127"/>
      <c r="IP232" s="127"/>
      <c r="IQ232" s="127"/>
      <c r="IR232" s="127"/>
      <c r="IS232" s="127"/>
      <c r="IT232" s="127"/>
      <c r="IU232" s="127"/>
      <c r="IV232" s="127"/>
    </row>
    <row r="233" spans="1:256" x14ac:dyDescent="0.3">
      <c r="A233" s="126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  <c r="EC233" s="127"/>
      <c r="ED233" s="127"/>
      <c r="EE233" s="127"/>
      <c r="EF233" s="127"/>
      <c r="EG233" s="127"/>
      <c r="EH233" s="127"/>
      <c r="EI233" s="127"/>
      <c r="EJ233" s="127"/>
      <c r="EK233" s="127"/>
      <c r="EL233" s="127"/>
      <c r="EM233" s="127"/>
      <c r="EN233" s="127"/>
      <c r="EO233" s="127"/>
      <c r="EP233" s="127"/>
      <c r="EQ233" s="127"/>
      <c r="ER233" s="127"/>
      <c r="ES233" s="127"/>
      <c r="ET233" s="127"/>
      <c r="EU233" s="127"/>
      <c r="EV233" s="127"/>
      <c r="EW233" s="127"/>
      <c r="EX233" s="127"/>
      <c r="EY233" s="127"/>
      <c r="EZ233" s="127"/>
      <c r="FA233" s="127"/>
      <c r="FB233" s="127"/>
      <c r="FC233" s="127"/>
      <c r="FD233" s="127"/>
      <c r="FE233" s="127"/>
      <c r="FF233" s="127"/>
      <c r="FG233" s="127"/>
      <c r="FH233" s="127"/>
      <c r="FI233" s="127"/>
      <c r="FJ233" s="127"/>
      <c r="FK233" s="127"/>
      <c r="FL233" s="127"/>
      <c r="FM233" s="127"/>
      <c r="FN233" s="127"/>
      <c r="FO233" s="127"/>
      <c r="FP233" s="127"/>
      <c r="FQ233" s="127"/>
      <c r="FR233" s="127"/>
      <c r="FS233" s="127"/>
      <c r="FT233" s="127"/>
      <c r="FU233" s="127"/>
      <c r="FV233" s="127"/>
      <c r="FW233" s="127"/>
      <c r="FX233" s="127"/>
      <c r="FY233" s="127"/>
      <c r="FZ233" s="127"/>
      <c r="GA233" s="127"/>
      <c r="GB233" s="127"/>
      <c r="GC233" s="127"/>
      <c r="GD233" s="127"/>
      <c r="GE233" s="127"/>
      <c r="GF233" s="127"/>
      <c r="GG233" s="127"/>
      <c r="GH233" s="127"/>
      <c r="GI233" s="127"/>
      <c r="GJ233" s="127"/>
      <c r="GK233" s="127"/>
      <c r="GL233" s="127"/>
      <c r="GM233" s="127"/>
      <c r="GN233" s="127"/>
      <c r="GO233" s="127"/>
      <c r="GP233" s="127"/>
      <c r="GQ233" s="127"/>
      <c r="GR233" s="127"/>
      <c r="GS233" s="127"/>
      <c r="GT233" s="127"/>
      <c r="GU233" s="127"/>
      <c r="GV233" s="127"/>
      <c r="GW233" s="127"/>
      <c r="GX233" s="127"/>
      <c r="GY233" s="127"/>
      <c r="GZ233" s="127"/>
      <c r="HA233" s="127"/>
      <c r="HB233" s="127"/>
      <c r="HC233" s="127"/>
      <c r="HD233" s="127"/>
      <c r="HE233" s="127"/>
      <c r="HF233" s="127"/>
      <c r="HG233" s="127"/>
      <c r="HH233" s="127"/>
      <c r="HI233" s="127"/>
      <c r="HJ233" s="127"/>
      <c r="HK233" s="127"/>
      <c r="HL233" s="127"/>
      <c r="HM233" s="127"/>
      <c r="HN233" s="127"/>
      <c r="HO233" s="127"/>
      <c r="HP233" s="127"/>
      <c r="HQ233" s="127"/>
      <c r="HR233" s="127"/>
      <c r="HS233" s="127"/>
      <c r="HT233" s="127"/>
      <c r="HU233" s="127"/>
      <c r="HV233" s="127"/>
      <c r="HW233" s="127"/>
      <c r="HX233" s="127"/>
      <c r="HY233" s="127"/>
      <c r="HZ233" s="127"/>
      <c r="IA233" s="127"/>
      <c r="IB233" s="127"/>
      <c r="IC233" s="127"/>
      <c r="ID233" s="127"/>
      <c r="IE233" s="127"/>
      <c r="IF233" s="127"/>
      <c r="IG233" s="127"/>
      <c r="IH233" s="127"/>
      <c r="II233" s="127"/>
      <c r="IJ233" s="127"/>
      <c r="IK233" s="127"/>
      <c r="IL233" s="127"/>
      <c r="IM233" s="127"/>
      <c r="IN233" s="127"/>
      <c r="IO233" s="127"/>
      <c r="IP233" s="127"/>
      <c r="IQ233" s="127"/>
      <c r="IR233" s="127"/>
      <c r="IS233" s="127"/>
      <c r="IT233" s="127"/>
      <c r="IU233" s="127"/>
      <c r="IV233" s="127"/>
    </row>
    <row r="234" spans="1:256" x14ac:dyDescent="0.3">
      <c r="A234" s="126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  <c r="AA234" s="127"/>
      <c r="AB234" s="127"/>
      <c r="AC234" s="127"/>
      <c r="AD234" s="127"/>
      <c r="AE234" s="127"/>
      <c r="AF234" s="127"/>
      <c r="AG234" s="127"/>
      <c r="AH234" s="127"/>
      <c r="AI234" s="127"/>
      <c r="AJ234" s="127"/>
      <c r="AK234" s="127"/>
      <c r="AL234" s="127"/>
      <c r="AM234" s="127"/>
      <c r="AN234" s="127"/>
      <c r="AO234" s="127"/>
      <c r="AP234" s="127"/>
      <c r="AQ234" s="127"/>
      <c r="AR234" s="127"/>
      <c r="AS234" s="127"/>
      <c r="AT234" s="127"/>
      <c r="AU234" s="127"/>
      <c r="AV234" s="127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G234" s="127"/>
      <c r="BH234" s="127"/>
      <c r="BI234" s="127"/>
      <c r="BJ234" s="127"/>
      <c r="BK234" s="127"/>
      <c r="BL234" s="127"/>
      <c r="BM234" s="127"/>
      <c r="BN234" s="127"/>
      <c r="BO234" s="127"/>
      <c r="BP234" s="127"/>
      <c r="BQ234" s="127"/>
      <c r="BR234" s="127"/>
      <c r="BS234" s="127"/>
      <c r="BT234" s="127"/>
      <c r="BU234" s="127"/>
      <c r="BV234" s="127"/>
      <c r="BW234" s="127"/>
      <c r="BX234" s="127"/>
      <c r="BY234" s="127"/>
      <c r="BZ234" s="127"/>
      <c r="CA234" s="127"/>
      <c r="CB234" s="127"/>
      <c r="CC234" s="127"/>
      <c r="CD234" s="127"/>
      <c r="CE234" s="127"/>
      <c r="CF234" s="127"/>
      <c r="CG234" s="127"/>
      <c r="CH234" s="127"/>
      <c r="CI234" s="127"/>
      <c r="CJ234" s="127"/>
      <c r="CK234" s="127"/>
      <c r="CL234" s="127"/>
      <c r="CM234" s="127"/>
      <c r="CN234" s="127"/>
      <c r="CO234" s="127"/>
      <c r="CP234" s="127"/>
      <c r="CQ234" s="127"/>
      <c r="CR234" s="127"/>
      <c r="CS234" s="127"/>
      <c r="CT234" s="127"/>
      <c r="CU234" s="127"/>
      <c r="CV234" s="127"/>
      <c r="CW234" s="127"/>
      <c r="CX234" s="127"/>
      <c r="CY234" s="127"/>
      <c r="CZ234" s="127"/>
      <c r="DA234" s="127"/>
      <c r="DB234" s="127"/>
      <c r="DC234" s="127"/>
      <c r="DD234" s="127"/>
      <c r="DE234" s="127"/>
      <c r="DF234" s="127"/>
      <c r="DG234" s="127"/>
      <c r="DH234" s="127"/>
      <c r="DI234" s="127"/>
      <c r="DJ234" s="127"/>
      <c r="DK234" s="127"/>
      <c r="DL234" s="127"/>
      <c r="DM234" s="127"/>
      <c r="DN234" s="127"/>
      <c r="DO234" s="127"/>
      <c r="DP234" s="127"/>
      <c r="DQ234" s="127"/>
      <c r="DR234" s="127"/>
      <c r="DS234" s="127"/>
      <c r="DT234" s="127"/>
      <c r="DU234" s="127"/>
      <c r="DV234" s="127"/>
      <c r="DW234" s="127"/>
      <c r="DX234" s="127"/>
      <c r="DY234" s="127"/>
      <c r="DZ234" s="127"/>
      <c r="EA234" s="127"/>
      <c r="EB234" s="127"/>
      <c r="EC234" s="127"/>
      <c r="ED234" s="127"/>
      <c r="EE234" s="127"/>
      <c r="EF234" s="127"/>
      <c r="EG234" s="127"/>
      <c r="EH234" s="127"/>
      <c r="EI234" s="127"/>
      <c r="EJ234" s="127"/>
      <c r="EK234" s="127"/>
      <c r="EL234" s="127"/>
      <c r="EM234" s="127"/>
      <c r="EN234" s="127"/>
      <c r="EO234" s="127"/>
      <c r="EP234" s="127"/>
      <c r="EQ234" s="127"/>
      <c r="ER234" s="127"/>
      <c r="ES234" s="127"/>
      <c r="ET234" s="127"/>
      <c r="EU234" s="127"/>
      <c r="EV234" s="127"/>
      <c r="EW234" s="127"/>
      <c r="EX234" s="127"/>
      <c r="EY234" s="127"/>
      <c r="EZ234" s="127"/>
      <c r="FA234" s="127"/>
      <c r="FB234" s="127"/>
      <c r="FC234" s="127"/>
      <c r="FD234" s="127"/>
      <c r="FE234" s="127"/>
      <c r="FF234" s="127"/>
      <c r="FG234" s="127"/>
      <c r="FH234" s="127"/>
      <c r="FI234" s="127"/>
      <c r="FJ234" s="127"/>
      <c r="FK234" s="127"/>
      <c r="FL234" s="127"/>
      <c r="FM234" s="127"/>
      <c r="FN234" s="127"/>
      <c r="FO234" s="127"/>
      <c r="FP234" s="127"/>
      <c r="FQ234" s="127"/>
      <c r="FR234" s="127"/>
      <c r="FS234" s="127"/>
      <c r="FT234" s="127"/>
      <c r="FU234" s="127"/>
      <c r="FV234" s="127"/>
      <c r="FW234" s="127"/>
      <c r="FX234" s="127"/>
      <c r="FY234" s="127"/>
      <c r="FZ234" s="127"/>
      <c r="GA234" s="127"/>
      <c r="GB234" s="127"/>
      <c r="GC234" s="127"/>
      <c r="GD234" s="127"/>
      <c r="GE234" s="127"/>
      <c r="GF234" s="127"/>
      <c r="GG234" s="127"/>
      <c r="GH234" s="127"/>
      <c r="GI234" s="127"/>
      <c r="GJ234" s="127"/>
      <c r="GK234" s="127"/>
      <c r="GL234" s="127"/>
      <c r="GM234" s="127"/>
      <c r="GN234" s="127"/>
      <c r="GO234" s="127"/>
      <c r="GP234" s="127"/>
      <c r="GQ234" s="127"/>
      <c r="GR234" s="127"/>
      <c r="GS234" s="127"/>
      <c r="GT234" s="127"/>
      <c r="GU234" s="127"/>
      <c r="GV234" s="127"/>
      <c r="GW234" s="127"/>
      <c r="GX234" s="127"/>
      <c r="GY234" s="127"/>
      <c r="GZ234" s="127"/>
      <c r="HA234" s="127"/>
      <c r="HB234" s="127"/>
      <c r="HC234" s="127"/>
      <c r="HD234" s="127"/>
      <c r="HE234" s="127"/>
      <c r="HF234" s="127"/>
      <c r="HG234" s="127"/>
      <c r="HH234" s="127"/>
      <c r="HI234" s="127"/>
      <c r="HJ234" s="127"/>
      <c r="HK234" s="127"/>
      <c r="HL234" s="127"/>
      <c r="HM234" s="127"/>
      <c r="HN234" s="127"/>
      <c r="HO234" s="127"/>
      <c r="HP234" s="127"/>
      <c r="HQ234" s="127"/>
      <c r="HR234" s="127"/>
      <c r="HS234" s="127"/>
      <c r="HT234" s="127"/>
      <c r="HU234" s="127"/>
      <c r="HV234" s="127"/>
      <c r="HW234" s="127"/>
      <c r="HX234" s="127"/>
      <c r="HY234" s="127"/>
      <c r="HZ234" s="127"/>
      <c r="IA234" s="127"/>
      <c r="IB234" s="127"/>
      <c r="IC234" s="127"/>
      <c r="ID234" s="127"/>
      <c r="IE234" s="127"/>
      <c r="IF234" s="127"/>
      <c r="IG234" s="127"/>
      <c r="IH234" s="127"/>
      <c r="II234" s="127"/>
      <c r="IJ234" s="127"/>
      <c r="IK234" s="127"/>
      <c r="IL234" s="127"/>
      <c r="IM234" s="127"/>
      <c r="IN234" s="127"/>
      <c r="IO234" s="127"/>
      <c r="IP234" s="127"/>
      <c r="IQ234" s="127"/>
      <c r="IR234" s="127"/>
      <c r="IS234" s="127"/>
      <c r="IT234" s="127"/>
      <c r="IU234" s="127"/>
      <c r="IV234" s="127"/>
    </row>
    <row r="235" spans="1:256" x14ac:dyDescent="0.3">
      <c r="A235" s="126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27"/>
      <c r="CO235" s="127"/>
      <c r="CP235" s="127"/>
      <c r="CQ235" s="127"/>
      <c r="CR235" s="127"/>
      <c r="CS235" s="127"/>
      <c r="CT235" s="127"/>
      <c r="CU235" s="127"/>
      <c r="CV235" s="127"/>
      <c r="CW235" s="127"/>
      <c r="CX235" s="127"/>
      <c r="CY235" s="127"/>
      <c r="CZ235" s="127"/>
      <c r="DA235" s="127"/>
      <c r="DB235" s="127"/>
      <c r="DC235" s="127"/>
      <c r="DD235" s="127"/>
      <c r="DE235" s="127"/>
      <c r="DF235" s="127"/>
      <c r="DG235" s="127"/>
      <c r="DH235" s="127"/>
      <c r="DI235" s="127"/>
      <c r="DJ235" s="127"/>
      <c r="DK235" s="127"/>
      <c r="DL235" s="127"/>
      <c r="DM235" s="127"/>
      <c r="DN235" s="127"/>
      <c r="DO235" s="127"/>
      <c r="DP235" s="127"/>
      <c r="DQ235" s="127"/>
      <c r="DR235" s="127"/>
      <c r="DS235" s="127"/>
      <c r="DT235" s="127"/>
      <c r="DU235" s="127"/>
      <c r="DV235" s="127"/>
      <c r="DW235" s="127"/>
      <c r="DX235" s="127"/>
      <c r="DY235" s="127"/>
      <c r="DZ235" s="127"/>
      <c r="EA235" s="127"/>
      <c r="EB235" s="127"/>
      <c r="EC235" s="127"/>
      <c r="ED235" s="127"/>
      <c r="EE235" s="127"/>
      <c r="EF235" s="127"/>
      <c r="EG235" s="127"/>
      <c r="EH235" s="127"/>
      <c r="EI235" s="127"/>
      <c r="EJ235" s="127"/>
      <c r="EK235" s="127"/>
      <c r="EL235" s="127"/>
      <c r="EM235" s="127"/>
      <c r="EN235" s="127"/>
      <c r="EO235" s="127"/>
      <c r="EP235" s="127"/>
      <c r="EQ235" s="127"/>
      <c r="ER235" s="127"/>
      <c r="ES235" s="127"/>
      <c r="ET235" s="127"/>
      <c r="EU235" s="127"/>
      <c r="EV235" s="127"/>
      <c r="EW235" s="127"/>
      <c r="EX235" s="127"/>
      <c r="EY235" s="127"/>
      <c r="EZ235" s="127"/>
      <c r="FA235" s="127"/>
      <c r="FB235" s="127"/>
      <c r="FC235" s="127"/>
      <c r="FD235" s="127"/>
      <c r="FE235" s="127"/>
      <c r="FF235" s="127"/>
      <c r="FG235" s="127"/>
      <c r="FH235" s="127"/>
      <c r="FI235" s="127"/>
      <c r="FJ235" s="127"/>
      <c r="FK235" s="127"/>
      <c r="FL235" s="127"/>
      <c r="FM235" s="127"/>
      <c r="FN235" s="127"/>
      <c r="FO235" s="127"/>
      <c r="FP235" s="127"/>
      <c r="FQ235" s="127"/>
      <c r="FR235" s="127"/>
      <c r="FS235" s="127"/>
      <c r="FT235" s="127"/>
      <c r="FU235" s="127"/>
      <c r="FV235" s="127"/>
      <c r="FW235" s="127"/>
      <c r="FX235" s="127"/>
      <c r="FY235" s="127"/>
      <c r="FZ235" s="127"/>
      <c r="GA235" s="127"/>
      <c r="GB235" s="127"/>
      <c r="GC235" s="127"/>
      <c r="GD235" s="127"/>
      <c r="GE235" s="127"/>
      <c r="GF235" s="127"/>
      <c r="GG235" s="127"/>
      <c r="GH235" s="127"/>
      <c r="GI235" s="127"/>
      <c r="GJ235" s="127"/>
      <c r="GK235" s="127"/>
      <c r="GL235" s="127"/>
      <c r="GM235" s="127"/>
      <c r="GN235" s="127"/>
      <c r="GO235" s="127"/>
      <c r="GP235" s="127"/>
      <c r="GQ235" s="127"/>
      <c r="GR235" s="127"/>
      <c r="GS235" s="127"/>
      <c r="GT235" s="127"/>
      <c r="GU235" s="127"/>
      <c r="GV235" s="127"/>
      <c r="GW235" s="127"/>
      <c r="GX235" s="127"/>
      <c r="GY235" s="127"/>
      <c r="GZ235" s="127"/>
      <c r="HA235" s="127"/>
      <c r="HB235" s="127"/>
      <c r="HC235" s="127"/>
      <c r="HD235" s="127"/>
      <c r="HE235" s="127"/>
      <c r="HF235" s="127"/>
      <c r="HG235" s="127"/>
      <c r="HH235" s="127"/>
      <c r="HI235" s="127"/>
      <c r="HJ235" s="127"/>
      <c r="HK235" s="127"/>
      <c r="HL235" s="127"/>
      <c r="HM235" s="127"/>
      <c r="HN235" s="127"/>
      <c r="HO235" s="127"/>
      <c r="HP235" s="127"/>
      <c r="HQ235" s="127"/>
      <c r="HR235" s="127"/>
      <c r="HS235" s="127"/>
      <c r="HT235" s="127"/>
      <c r="HU235" s="127"/>
      <c r="HV235" s="127"/>
      <c r="HW235" s="127"/>
      <c r="HX235" s="127"/>
      <c r="HY235" s="127"/>
      <c r="HZ235" s="127"/>
      <c r="IA235" s="127"/>
      <c r="IB235" s="127"/>
      <c r="IC235" s="127"/>
      <c r="ID235" s="127"/>
      <c r="IE235" s="127"/>
      <c r="IF235" s="127"/>
      <c r="IG235" s="127"/>
      <c r="IH235" s="127"/>
      <c r="II235" s="127"/>
      <c r="IJ235" s="127"/>
      <c r="IK235" s="127"/>
      <c r="IL235" s="127"/>
      <c r="IM235" s="127"/>
      <c r="IN235" s="127"/>
      <c r="IO235" s="127"/>
      <c r="IP235" s="127"/>
      <c r="IQ235" s="127"/>
      <c r="IR235" s="127"/>
      <c r="IS235" s="127"/>
      <c r="IT235" s="127"/>
      <c r="IU235" s="127"/>
      <c r="IV235" s="127"/>
    </row>
    <row r="236" spans="1:256" x14ac:dyDescent="0.3">
      <c r="A236" s="126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G236" s="127"/>
      <c r="BH236" s="127"/>
      <c r="BI236" s="127"/>
      <c r="BJ236" s="127"/>
      <c r="BK236" s="127"/>
      <c r="BL236" s="127"/>
      <c r="BM236" s="127"/>
      <c r="BN236" s="127"/>
      <c r="BO236" s="127"/>
      <c r="BP236" s="127"/>
      <c r="BQ236" s="127"/>
      <c r="BR236" s="127"/>
      <c r="BS236" s="127"/>
      <c r="BT236" s="127"/>
      <c r="BU236" s="127"/>
      <c r="BV236" s="127"/>
      <c r="BW236" s="127"/>
      <c r="BX236" s="127"/>
      <c r="BY236" s="127"/>
      <c r="BZ236" s="127"/>
      <c r="CA236" s="127"/>
      <c r="CB236" s="127"/>
      <c r="CC236" s="127"/>
      <c r="CD236" s="127"/>
      <c r="CE236" s="127"/>
      <c r="CF236" s="127"/>
      <c r="CG236" s="127"/>
      <c r="CH236" s="127"/>
      <c r="CI236" s="127"/>
      <c r="CJ236" s="127"/>
      <c r="CK236" s="127"/>
      <c r="CL236" s="127"/>
      <c r="CM236" s="127"/>
      <c r="CN236" s="127"/>
      <c r="CO236" s="127"/>
      <c r="CP236" s="127"/>
      <c r="CQ236" s="127"/>
      <c r="CR236" s="127"/>
      <c r="CS236" s="127"/>
      <c r="CT236" s="127"/>
      <c r="CU236" s="127"/>
      <c r="CV236" s="127"/>
      <c r="CW236" s="127"/>
      <c r="CX236" s="127"/>
      <c r="CY236" s="127"/>
      <c r="CZ236" s="127"/>
      <c r="DA236" s="127"/>
      <c r="DB236" s="127"/>
      <c r="DC236" s="127"/>
      <c r="DD236" s="127"/>
      <c r="DE236" s="127"/>
      <c r="DF236" s="127"/>
      <c r="DG236" s="127"/>
      <c r="DH236" s="127"/>
      <c r="DI236" s="127"/>
      <c r="DJ236" s="127"/>
      <c r="DK236" s="127"/>
      <c r="DL236" s="127"/>
      <c r="DM236" s="127"/>
      <c r="DN236" s="127"/>
      <c r="DO236" s="127"/>
      <c r="DP236" s="127"/>
      <c r="DQ236" s="127"/>
      <c r="DR236" s="127"/>
      <c r="DS236" s="127"/>
      <c r="DT236" s="127"/>
      <c r="DU236" s="127"/>
      <c r="DV236" s="127"/>
      <c r="DW236" s="127"/>
      <c r="DX236" s="127"/>
      <c r="DY236" s="127"/>
      <c r="DZ236" s="127"/>
      <c r="EA236" s="127"/>
      <c r="EB236" s="127"/>
      <c r="EC236" s="127"/>
      <c r="ED236" s="127"/>
      <c r="EE236" s="127"/>
      <c r="EF236" s="127"/>
      <c r="EG236" s="127"/>
      <c r="EH236" s="127"/>
      <c r="EI236" s="127"/>
      <c r="EJ236" s="127"/>
      <c r="EK236" s="127"/>
      <c r="EL236" s="127"/>
      <c r="EM236" s="127"/>
      <c r="EN236" s="127"/>
      <c r="EO236" s="127"/>
      <c r="EP236" s="127"/>
      <c r="EQ236" s="127"/>
      <c r="ER236" s="127"/>
      <c r="ES236" s="127"/>
      <c r="ET236" s="127"/>
      <c r="EU236" s="127"/>
      <c r="EV236" s="127"/>
      <c r="EW236" s="127"/>
      <c r="EX236" s="127"/>
      <c r="EY236" s="127"/>
      <c r="EZ236" s="127"/>
      <c r="FA236" s="127"/>
      <c r="FB236" s="127"/>
      <c r="FC236" s="127"/>
      <c r="FD236" s="127"/>
      <c r="FE236" s="127"/>
      <c r="FF236" s="127"/>
      <c r="FG236" s="127"/>
      <c r="FH236" s="127"/>
      <c r="FI236" s="127"/>
      <c r="FJ236" s="127"/>
      <c r="FK236" s="127"/>
      <c r="FL236" s="127"/>
      <c r="FM236" s="127"/>
      <c r="FN236" s="127"/>
      <c r="FO236" s="127"/>
      <c r="FP236" s="127"/>
      <c r="FQ236" s="127"/>
      <c r="FR236" s="127"/>
      <c r="FS236" s="127"/>
      <c r="FT236" s="127"/>
      <c r="FU236" s="127"/>
      <c r="FV236" s="127"/>
      <c r="FW236" s="127"/>
      <c r="FX236" s="127"/>
      <c r="FY236" s="127"/>
      <c r="FZ236" s="127"/>
      <c r="GA236" s="127"/>
      <c r="GB236" s="127"/>
      <c r="GC236" s="127"/>
      <c r="GD236" s="127"/>
      <c r="GE236" s="127"/>
      <c r="GF236" s="127"/>
      <c r="GG236" s="127"/>
      <c r="GH236" s="127"/>
      <c r="GI236" s="127"/>
      <c r="GJ236" s="127"/>
      <c r="GK236" s="127"/>
      <c r="GL236" s="127"/>
      <c r="GM236" s="127"/>
      <c r="GN236" s="127"/>
      <c r="GO236" s="127"/>
      <c r="GP236" s="127"/>
      <c r="GQ236" s="127"/>
      <c r="GR236" s="127"/>
      <c r="GS236" s="127"/>
      <c r="GT236" s="127"/>
      <c r="GU236" s="127"/>
      <c r="GV236" s="127"/>
      <c r="GW236" s="127"/>
      <c r="GX236" s="127"/>
      <c r="GY236" s="127"/>
      <c r="GZ236" s="127"/>
      <c r="HA236" s="127"/>
      <c r="HB236" s="127"/>
      <c r="HC236" s="127"/>
      <c r="HD236" s="127"/>
      <c r="HE236" s="127"/>
      <c r="HF236" s="127"/>
      <c r="HG236" s="127"/>
      <c r="HH236" s="127"/>
      <c r="HI236" s="127"/>
      <c r="HJ236" s="127"/>
      <c r="HK236" s="127"/>
      <c r="HL236" s="127"/>
      <c r="HM236" s="127"/>
      <c r="HN236" s="127"/>
      <c r="HO236" s="127"/>
      <c r="HP236" s="127"/>
      <c r="HQ236" s="127"/>
      <c r="HR236" s="127"/>
      <c r="HS236" s="127"/>
      <c r="HT236" s="127"/>
      <c r="HU236" s="127"/>
      <c r="HV236" s="127"/>
      <c r="HW236" s="127"/>
      <c r="HX236" s="127"/>
      <c r="HY236" s="127"/>
      <c r="HZ236" s="127"/>
      <c r="IA236" s="127"/>
      <c r="IB236" s="127"/>
      <c r="IC236" s="127"/>
      <c r="ID236" s="127"/>
      <c r="IE236" s="127"/>
      <c r="IF236" s="127"/>
      <c r="IG236" s="127"/>
      <c r="IH236" s="127"/>
      <c r="II236" s="127"/>
      <c r="IJ236" s="127"/>
      <c r="IK236" s="127"/>
      <c r="IL236" s="127"/>
      <c r="IM236" s="127"/>
      <c r="IN236" s="127"/>
      <c r="IO236" s="127"/>
      <c r="IP236" s="127"/>
      <c r="IQ236" s="127"/>
      <c r="IR236" s="127"/>
      <c r="IS236" s="127"/>
      <c r="IT236" s="127"/>
      <c r="IU236" s="127"/>
      <c r="IV236" s="127"/>
    </row>
    <row r="237" spans="1:256" x14ac:dyDescent="0.3">
      <c r="A237" s="126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7"/>
      <c r="AL237" s="127"/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G237" s="127"/>
      <c r="BH237" s="127"/>
      <c r="BI237" s="127"/>
      <c r="BJ237" s="127"/>
      <c r="BK237" s="127"/>
      <c r="BL237" s="127"/>
      <c r="BM237" s="127"/>
      <c r="BN237" s="127"/>
      <c r="BO237" s="127"/>
      <c r="BP237" s="127"/>
      <c r="BQ237" s="127"/>
      <c r="BR237" s="127"/>
      <c r="BS237" s="127"/>
      <c r="BT237" s="127"/>
      <c r="BU237" s="127"/>
      <c r="BV237" s="127"/>
      <c r="BW237" s="127"/>
      <c r="BX237" s="127"/>
      <c r="BY237" s="127"/>
      <c r="BZ237" s="127"/>
      <c r="CA237" s="127"/>
      <c r="CB237" s="127"/>
      <c r="CC237" s="127"/>
      <c r="CD237" s="127"/>
      <c r="CE237" s="127"/>
      <c r="CF237" s="127"/>
      <c r="CG237" s="127"/>
      <c r="CH237" s="127"/>
      <c r="CI237" s="127"/>
      <c r="CJ237" s="127"/>
      <c r="CK237" s="127"/>
      <c r="CL237" s="127"/>
      <c r="CM237" s="127"/>
      <c r="CN237" s="127"/>
      <c r="CO237" s="127"/>
      <c r="CP237" s="127"/>
      <c r="CQ237" s="127"/>
      <c r="CR237" s="127"/>
      <c r="CS237" s="127"/>
      <c r="CT237" s="127"/>
      <c r="CU237" s="127"/>
      <c r="CV237" s="127"/>
      <c r="CW237" s="127"/>
      <c r="CX237" s="127"/>
      <c r="CY237" s="127"/>
      <c r="CZ237" s="127"/>
      <c r="DA237" s="127"/>
      <c r="DB237" s="127"/>
      <c r="DC237" s="127"/>
      <c r="DD237" s="127"/>
      <c r="DE237" s="127"/>
      <c r="DF237" s="127"/>
      <c r="DG237" s="127"/>
      <c r="DH237" s="127"/>
      <c r="DI237" s="127"/>
      <c r="DJ237" s="127"/>
      <c r="DK237" s="127"/>
      <c r="DL237" s="127"/>
      <c r="DM237" s="127"/>
      <c r="DN237" s="127"/>
      <c r="DO237" s="127"/>
      <c r="DP237" s="127"/>
      <c r="DQ237" s="127"/>
      <c r="DR237" s="127"/>
      <c r="DS237" s="127"/>
      <c r="DT237" s="127"/>
      <c r="DU237" s="127"/>
      <c r="DV237" s="127"/>
      <c r="DW237" s="127"/>
      <c r="DX237" s="127"/>
      <c r="DY237" s="127"/>
      <c r="DZ237" s="127"/>
      <c r="EA237" s="127"/>
      <c r="EB237" s="127"/>
      <c r="EC237" s="127"/>
      <c r="ED237" s="127"/>
      <c r="EE237" s="127"/>
      <c r="EF237" s="127"/>
      <c r="EG237" s="127"/>
      <c r="EH237" s="127"/>
      <c r="EI237" s="127"/>
      <c r="EJ237" s="127"/>
      <c r="EK237" s="127"/>
      <c r="EL237" s="127"/>
      <c r="EM237" s="127"/>
      <c r="EN237" s="127"/>
      <c r="EO237" s="127"/>
      <c r="EP237" s="127"/>
      <c r="EQ237" s="127"/>
      <c r="ER237" s="127"/>
      <c r="ES237" s="127"/>
      <c r="ET237" s="127"/>
      <c r="EU237" s="127"/>
      <c r="EV237" s="127"/>
      <c r="EW237" s="127"/>
      <c r="EX237" s="127"/>
      <c r="EY237" s="127"/>
      <c r="EZ237" s="127"/>
      <c r="FA237" s="127"/>
      <c r="FB237" s="127"/>
      <c r="FC237" s="127"/>
      <c r="FD237" s="127"/>
      <c r="FE237" s="127"/>
      <c r="FF237" s="127"/>
      <c r="FG237" s="127"/>
      <c r="FH237" s="127"/>
      <c r="FI237" s="127"/>
      <c r="FJ237" s="127"/>
      <c r="FK237" s="127"/>
      <c r="FL237" s="127"/>
      <c r="FM237" s="127"/>
      <c r="FN237" s="127"/>
      <c r="FO237" s="127"/>
      <c r="FP237" s="127"/>
      <c r="FQ237" s="127"/>
      <c r="FR237" s="127"/>
      <c r="FS237" s="127"/>
      <c r="FT237" s="127"/>
      <c r="FU237" s="127"/>
      <c r="FV237" s="127"/>
      <c r="FW237" s="127"/>
      <c r="FX237" s="127"/>
      <c r="FY237" s="127"/>
      <c r="FZ237" s="127"/>
      <c r="GA237" s="127"/>
      <c r="GB237" s="127"/>
      <c r="GC237" s="127"/>
      <c r="GD237" s="127"/>
      <c r="GE237" s="127"/>
      <c r="GF237" s="127"/>
      <c r="GG237" s="127"/>
      <c r="GH237" s="127"/>
      <c r="GI237" s="127"/>
      <c r="GJ237" s="127"/>
      <c r="GK237" s="127"/>
      <c r="GL237" s="127"/>
      <c r="GM237" s="127"/>
      <c r="GN237" s="127"/>
      <c r="GO237" s="127"/>
      <c r="GP237" s="127"/>
      <c r="GQ237" s="127"/>
      <c r="GR237" s="127"/>
      <c r="GS237" s="127"/>
      <c r="GT237" s="127"/>
      <c r="GU237" s="127"/>
      <c r="GV237" s="127"/>
      <c r="GW237" s="127"/>
      <c r="GX237" s="127"/>
      <c r="GY237" s="127"/>
      <c r="GZ237" s="127"/>
      <c r="HA237" s="127"/>
      <c r="HB237" s="127"/>
      <c r="HC237" s="127"/>
      <c r="HD237" s="127"/>
      <c r="HE237" s="127"/>
      <c r="HF237" s="127"/>
      <c r="HG237" s="127"/>
      <c r="HH237" s="127"/>
      <c r="HI237" s="127"/>
      <c r="HJ237" s="127"/>
      <c r="HK237" s="127"/>
      <c r="HL237" s="127"/>
      <c r="HM237" s="127"/>
      <c r="HN237" s="127"/>
      <c r="HO237" s="127"/>
      <c r="HP237" s="127"/>
      <c r="HQ237" s="127"/>
      <c r="HR237" s="127"/>
      <c r="HS237" s="127"/>
      <c r="HT237" s="127"/>
      <c r="HU237" s="127"/>
      <c r="HV237" s="127"/>
      <c r="HW237" s="127"/>
      <c r="HX237" s="127"/>
      <c r="HY237" s="127"/>
      <c r="HZ237" s="127"/>
      <c r="IA237" s="127"/>
      <c r="IB237" s="127"/>
      <c r="IC237" s="127"/>
      <c r="ID237" s="127"/>
      <c r="IE237" s="127"/>
      <c r="IF237" s="127"/>
      <c r="IG237" s="127"/>
      <c r="IH237" s="127"/>
      <c r="II237" s="127"/>
      <c r="IJ237" s="127"/>
      <c r="IK237" s="127"/>
      <c r="IL237" s="127"/>
      <c r="IM237" s="127"/>
      <c r="IN237" s="127"/>
      <c r="IO237" s="127"/>
      <c r="IP237" s="127"/>
      <c r="IQ237" s="127"/>
      <c r="IR237" s="127"/>
      <c r="IS237" s="127"/>
      <c r="IT237" s="127"/>
      <c r="IU237" s="127"/>
      <c r="IV237" s="127"/>
    </row>
    <row r="238" spans="1:256" x14ac:dyDescent="0.3">
      <c r="A238" s="126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27"/>
      <c r="CO238" s="127"/>
      <c r="CP238" s="127"/>
      <c r="CQ238" s="127"/>
      <c r="CR238" s="127"/>
      <c r="CS238" s="127"/>
      <c r="CT238" s="127"/>
      <c r="CU238" s="127"/>
      <c r="CV238" s="127"/>
      <c r="CW238" s="127"/>
      <c r="CX238" s="127"/>
      <c r="CY238" s="127"/>
      <c r="CZ238" s="127"/>
      <c r="DA238" s="127"/>
      <c r="DB238" s="127"/>
      <c r="DC238" s="127"/>
      <c r="DD238" s="127"/>
      <c r="DE238" s="127"/>
      <c r="DF238" s="127"/>
      <c r="DG238" s="127"/>
      <c r="DH238" s="127"/>
      <c r="DI238" s="127"/>
      <c r="DJ238" s="127"/>
      <c r="DK238" s="127"/>
      <c r="DL238" s="127"/>
      <c r="DM238" s="127"/>
      <c r="DN238" s="127"/>
      <c r="DO238" s="127"/>
      <c r="DP238" s="127"/>
      <c r="DQ238" s="127"/>
      <c r="DR238" s="127"/>
      <c r="DS238" s="127"/>
      <c r="DT238" s="127"/>
      <c r="DU238" s="127"/>
      <c r="DV238" s="127"/>
      <c r="DW238" s="127"/>
      <c r="DX238" s="127"/>
      <c r="DY238" s="127"/>
      <c r="DZ238" s="127"/>
      <c r="EA238" s="127"/>
      <c r="EB238" s="127"/>
      <c r="EC238" s="127"/>
      <c r="ED238" s="127"/>
      <c r="EE238" s="127"/>
      <c r="EF238" s="127"/>
      <c r="EG238" s="127"/>
      <c r="EH238" s="127"/>
      <c r="EI238" s="127"/>
      <c r="EJ238" s="127"/>
      <c r="EK238" s="127"/>
      <c r="EL238" s="127"/>
      <c r="EM238" s="127"/>
      <c r="EN238" s="127"/>
      <c r="EO238" s="127"/>
      <c r="EP238" s="127"/>
      <c r="EQ238" s="127"/>
      <c r="ER238" s="127"/>
      <c r="ES238" s="127"/>
      <c r="ET238" s="127"/>
      <c r="EU238" s="127"/>
      <c r="EV238" s="127"/>
      <c r="EW238" s="127"/>
      <c r="EX238" s="127"/>
      <c r="EY238" s="127"/>
      <c r="EZ238" s="127"/>
      <c r="FA238" s="127"/>
      <c r="FB238" s="127"/>
      <c r="FC238" s="127"/>
      <c r="FD238" s="127"/>
      <c r="FE238" s="127"/>
      <c r="FF238" s="127"/>
      <c r="FG238" s="127"/>
      <c r="FH238" s="127"/>
      <c r="FI238" s="127"/>
      <c r="FJ238" s="127"/>
      <c r="FK238" s="127"/>
      <c r="FL238" s="127"/>
      <c r="FM238" s="127"/>
      <c r="FN238" s="127"/>
      <c r="FO238" s="127"/>
      <c r="FP238" s="127"/>
      <c r="FQ238" s="127"/>
      <c r="FR238" s="127"/>
      <c r="FS238" s="127"/>
      <c r="FT238" s="127"/>
      <c r="FU238" s="127"/>
      <c r="FV238" s="127"/>
      <c r="FW238" s="127"/>
      <c r="FX238" s="127"/>
      <c r="FY238" s="127"/>
      <c r="FZ238" s="127"/>
      <c r="GA238" s="127"/>
      <c r="GB238" s="127"/>
      <c r="GC238" s="127"/>
      <c r="GD238" s="127"/>
      <c r="GE238" s="127"/>
      <c r="GF238" s="127"/>
      <c r="GG238" s="127"/>
      <c r="GH238" s="127"/>
      <c r="GI238" s="127"/>
      <c r="GJ238" s="127"/>
      <c r="GK238" s="127"/>
      <c r="GL238" s="127"/>
      <c r="GM238" s="127"/>
      <c r="GN238" s="127"/>
      <c r="GO238" s="127"/>
      <c r="GP238" s="127"/>
      <c r="GQ238" s="127"/>
      <c r="GR238" s="127"/>
      <c r="GS238" s="127"/>
      <c r="GT238" s="127"/>
      <c r="GU238" s="127"/>
      <c r="GV238" s="127"/>
      <c r="GW238" s="127"/>
      <c r="GX238" s="127"/>
      <c r="GY238" s="127"/>
      <c r="GZ238" s="127"/>
      <c r="HA238" s="127"/>
      <c r="HB238" s="127"/>
      <c r="HC238" s="127"/>
      <c r="HD238" s="127"/>
      <c r="HE238" s="127"/>
      <c r="HF238" s="127"/>
      <c r="HG238" s="127"/>
      <c r="HH238" s="127"/>
      <c r="HI238" s="127"/>
      <c r="HJ238" s="127"/>
      <c r="HK238" s="127"/>
      <c r="HL238" s="127"/>
      <c r="HM238" s="127"/>
      <c r="HN238" s="127"/>
      <c r="HO238" s="127"/>
      <c r="HP238" s="127"/>
      <c r="HQ238" s="127"/>
      <c r="HR238" s="127"/>
      <c r="HS238" s="127"/>
      <c r="HT238" s="127"/>
      <c r="HU238" s="127"/>
      <c r="HV238" s="127"/>
      <c r="HW238" s="127"/>
      <c r="HX238" s="127"/>
      <c r="HY238" s="127"/>
      <c r="HZ238" s="127"/>
      <c r="IA238" s="127"/>
      <c r="IB238" s="127"/>
      <c r="IC238" s="127"/>
      <c r="ID238" s="127"/>
      <c r="IE238" s="127"/>
      <c r="IF238" s="127"/>
      <c r="IG238" s="127"/>
      <c r="IH238" s="127"/>
      <c r="II238" s="127"/>
      <c r="IJ238" s="127"/>
      <c r="IK238" s="127"/>
      <c r="IL238" s="127"/>
      <c r="IM238" s="127"/>
      <c r="IN238" s="127"/>
      <c r="IO238" s="127"/>
      <c r="IP238" s="127"/>
      <c r="IQ238" s="127"/>
      <c r="IR238" s="127"/>
      <c r="IS238" s="127"/>
      <c r="IT238" s="127"/>
      <c r="IU238" s="127"/>
      <c r="IV238" s="127"/>
    </row>
    <row r="239" spans="1:256" x14ac:dyDescent="0.3">
      <c r="A239" s="126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  <c r="AA239" s="127"/>
      <c r="AB239" s="127"/>
      <c r="AC239" s="127"/>
      <c r="AD239" s="127"/>
      <c r="AE239" s="127"/>
      <c r="AF239" s="127"/>
      <c r="AG239" s="127"/>
      <c r="AH239" s="127"/>
      <c r="AI239" s="127"/>
      <c r="AJ239" s="127"/>
      <c r="AK239" s="127"/>
      <c r="AL239" s="127"/>
      <c r="AM239" s="127"/>
      <c r="AN239" s="127"/>
      <c r="AO239" s="127"/>
      <c r="AP239" s="127"/>
      <c r="AQ239" s="127"/>
      <c r="AR239" s="127"/>
      <c r="AS239" s="127"/>
      <c r="AT239" s="127"/>
      <c r="AU239" s="127"/>
      <c r="AV239" s="127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G239" s="127"/>
      <c r="BH239" s="127"/>
      <c r="BI239" s="127"/>
      <c r="BJ239" s="127"/>
      <c r="BK239" s="127"/>
      <c r="BL239" s="127"/>
      <c r="BM239" s="127"/>
      <c r="BN239" s="127"/>
      <c r="BO239" s="127"/>
      <c r="BP239" s="127"/>
      <c r="BQ239" s="127"/>
      <c r="BR239" s="127"/>
      <c r="BS239" s="127"/>
      <c r="BT239" s="127"/>
      <c r="BU239" s="127"/>
      <c r="BV239" s="127"/>
      <c r="BW239" s="127"/>
      <c r="BX239" s="127"/>
      <c r="BY239" s="127"/>
      <c r="BZ239" s="127"/>
      <c r="CA239" s="127"/>
      <c r="CB239" s="127"/>
      <c r="CC239" s="127"/>
      <c r="CD239" s="127"/>
      <c r="CE239" s="127"/>
      <c r="CF239" s="127"/>
      <c r="CG239" s="127"/>
      <c r="CH239" s="127"/>
      <c r="CI239" s="127"/>
      <c r="CJ239" s="127"/>
      <c r="CK239" s="127"/>
      <c r="CL239" s="127"/>
      <c r="CM239" s="127"/>
      <c r="CN239" s="127"/>
      <c r="CO239" s="127"/>
      <c r="CP239" s="127"/>
      <c r="CQ239" s="127"/>
      <c r="CR239" s="127"/>
      <c r="CS239" s="127"/>
      <c r="CT239" s="127"/>
      <c r="CU239" s="127"/>
      <c r="CV239" s="127"/>
      <c r="CW239" s="127"/>
      <c r="CX239" s="127"/>
      <c r="CY239" s="127"/>
      <c r="CZ239" s="127"/>
      <c r="DA239" s="127"/>
      <c r="DB239" s="127"/>
      <c r="DC239" s="127"/>
      <c r="DD239" s="127"/>
      <c r="DE239" s="127"/>
      <c r="DF239" s="127"/>
      <c r="DG239" s="127"/>
      <c r="DH239" s="127"/>
      <c r="DI239" s="127"/>
      <c r="DJ239" s="127"/>
      <c r="DK239" s="127"/>
      <c r="DL239" s="127"/>
      <c r="DM239" s="127"/>
      <c r="DN239" s="127"/>
      <c r="DO239" s="127"/>
      <c r="DP239" s="127"/>
      <c r="DQ239" s="127"/>
      <c r="DR239" s="127"/>
      <c r="DS239" s="127"/>
      <c r="DT239" s="127"/>
      <c r="DU239" s="127"/>
      <c r="DV239" s="127"/>
      <c r="DW239" s="127"/>
      <c r="DX239" s="127"/>
      <c r="DY239" s="127"/>
      <c r="DZ239" s="127"/>
      <c r="EA239" s="127"/>
      <c r="EB239" s="127"/>
      <c r="EC239" s="127"/>
      <c r="ED239" s="127"/>
      <c r="EE239" s="127"/>
      <c r="EF239" s="127"/>
      <c r="EG239" s="127"/>
      <c r="EH239" s="127"/>
      <c r="EI239" s="127"/>
      <c r="EJ239" s="127"/>
      <c r="EK239" s="127"/>
      <c r="EL239" s="127"/>
      <c r="EM239" s="127"/>
      <c r="EN239" s="127"/>
      <c r="EO239" s="127"/>
      <c r="EP239" s="127"/>
      <c r="EQ239" s="127"/>
      <c r="ER239" s="127"/>
      <c r="ES239" s="127"/>
      <c r="ET239" s="127"/>
      <c r="EU239" s="127"/>
      <c r="EV239" s="127"/>
      <c r="EW239" s="127"/>
      <c r="EX239" s="127"/>
      <c r="EY239" s="127"/>
      <c r="EZ239" s="127"/>
      <c r="FA239" s="127"/>
      <c r="FB239" s="127"/>
      <c r="FC239" s="127"/>
      <c r="FD239" s="127"/>
      <c r="FE239" s="127"/>
      <c r="FF239" s="127"/>
      <c r="FG239" s="127"/>
      <c r="FH239" s="127"/>
      <c r="FI239" s="127"/>
      <c r="FJ239" s="127"/>
      <c r="FK239" s="127"/>
      <c r="FL239" s="127"/>
      <c r="FM239" s="127"/>
      <c r="FN239" s="127"/>
      <c r="FO239" s="127"/>
      <c r="FP239" s="127"/>
      <c r="FQ239" s="127"/>
      <c r="FR239" s="127"/>
      <c r="FS239" s="127"/>
      <c r="FT239" s="127"/>
      <c r="FU239" s="127"/>
      <c r="FV239" s="127"/>
      <c r="FW239" s="127"/>
      <c r="FX239" s="127"/>
      <c r="FY239" s="127"/>
      <c r="FZ239" s="127"/>
      <c r="GA239" s="127"/>
      <c r="GB239" s="127"/>
      <c r="GC239" s="127"/>
      <c r="GD239" s="127"/>
      <c r="GE239" s="127"/>
      <c r="GF239" s="127"/>
      <c r="GG239" s="127"/>
      <c r="GH239" s="127"/>
      <c r="GI239" s="127"/>
      <c r="GJ239" s="127"/>
      <c r="GK239" s="127"/>
      <c r="GL239" s="127"/>
      <c r="GM239" s="127"/>
      <c r="GN239" s="127"/>
      <c r="GO239" s="127"/>
      <c r="GP239" s="127"/>
      <c r="GQ239" s="127"/>
      <c r="GR239" s="127"/>
      <c r="GS239" s="127"/>
      <c r="GT239" s="127"/>
      <c r="GU239" s="127"/>
      <c r="GV239" s="127"/>
      <c r="GW239" s="127"/>
      <c r="GX239" s="127"/>
      <c r="GY239" s="127"/>
      <c r="GZ239" s="127"/>
      <c r="HA239" s="127"/>
      <c r="HB239" s="127"/>
      <c r="HC239" s="127"/>
      <c r="HD239" s="127"/>
      <c r="HE239" s="127"/>
      <c r="HF239" s="127"/>
      <c r="HG239" s="127"/>
      <c r="HH239" s="127"/>
      <c r="HI239" s="127"/>
      <c r="HJ239" s="127"/>
      <c r="HK239" s="127"/>
      <c r="HL239" s="127"/>
      <c r="HM239" s="127"/>
      <c r="HN239" s="127"/>
      <c r="HO239" s="127"/>
      <c r="HP239" s="127"/>
      <c r="HQ239" s="127"/>
      <c r="HR239" s="127"/>
      <c r="HS239" s="127"/>
      <c r="HT239" s="127"/>
      <c r="HU239" s="127"/>
      <c r="HV239" s="127"/>
      <c r="HW239" s="127"/>
      <c r="HX239" s="127"/>
      <c r="HY239" s="127"/>
      <c r="HZ239" s="127"/>
      <c r="IA239" s="127"/>
      <c r="IB239" s="127"/>
      <c r="IC239" s="127"/>
      <c r="ID239" s="127"/>
      <c r="IE239" s="127"/>
      <c r="IF239" s="127"/>
      <c r="IG239" s="127"/>
      <c r="IH239" s="127"/>
      <c r="II239" s="127"/>
      <c r="IJ239" s="127"/>
      <c r="IK239" s="127"/>
      <c r="IL239" s="127"/>
      <c r="IM239" s="127"/>
      <c r="IN239" s="127"/>
      <c r="IO239" s="127"/>
      <c r="IP239" s="127"/>
      <c r="IQ239" s="127"/>
      <c r="IR239" s="127"/>
      <c r="IS239" s="127"/>
      <c r="IT239" s="127"/>
      <c r="IU239" s="127"/>
      <c r="IV239" s="127"/>
    </row>
    <row r="240" spans="1:256" x14ac:dyDescent="0.3">
      <c r="A240" s="126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7"/>
      <c r="AM240" s="127"/>
      <c r="AN240" s="127"/>
      <c r="AO240" s="127"/>
      <c r="AP240" s="127"/>
      <c r="AQ240" s="127"/>
      <c r="AR240" s="127"/>
      <c r="AS240" s="127"/>
      <c r="AT240" s="127"/>
      <c r="AU240" s="127"/>
      <c r="AV240" s="127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G240" s="127"/>
      <c r="BH240" s="127"/>
      <c r="BI240" s="127"/>
      <c r="BJ240" s="127"/>
      <c r="BK240" s="127"/>
      <c r="BL240" s="127"/>
      <c r="BM240" s="127"/>
      <c r="BN240" s="127"/>
      <c r="BO240" s="127"/>
      <c r="BP240" s="127"/>
      <c r="BQ240" s="127"/>
      <c r="BR240" s="127"/>
      <c r="BS240" s="127"/>
      <c r="BT240" s="127"/>
      <c r="BU240" s="127"/>
      <c r="BV240" s="127"/>
      <c r="BW240" s="127"/>
      <c r="BX240" s="127"/>
      <c r="BY240" s="127"/>
      <c r="BZ240" s="127"/>
      <c r="CA240" s="127"/>
      <c r="CB240" s="127"/>
      <c r="CC240" s="127"/>
      <c r="CD240" s="127"/>
      <c r="CE240" s="127"/>
      <c r="CF240" s="127"/>
      <c r="CG240" s="127"/>
      <c r="CH240" s="127"/>
      <c r="CI240" s="127"/>
      <c r="CJ240" s="127"/>
      <c r="CK240" s="127"/>
      <c r="CL240" s="127"/>
      <c r="CM240" s="127"/>
      <c r="CN240" s="127"/>
      <c r="CO240" s="127"/>
      <c r="CP240" s="127"/>
      <c r="CQ240" s="127"/>
      <c r="CR240" s="127"/>
      <c r="CS240" s="127"/>
      <c r="CT240" s="127"/>
      <c r="CU240" s="127"/>
      <c r="CV240" s="127"/>
      <c r="CW240" s="127"/>
      <c r="CX240" s="127"/>
      <c r="CY240" s="127"/>
      <c r="CZ240" s="127"/>
      <c r="DA240" s="127"/>
      <c r="DB240" s="127"/>
      <c r="DC240" s="127"/>
      <c r="DD240" s="127"/>
      <c r="DE240" s="127"/>
      <c r="DF240" s="127"/>
      <c r="DG240" s="127"/>
      <c r="DH240" s="127"/>
      <c r="DI240" s="127"/>
      <c r="DJ240" s="127"/>
      <c r="DK240" s="127"/>
      <c r="DL240" s="127"/>
      <c r="DM240" s="127"/>
      <c r="DN240" s="127"/>
      <c r="DO240" s="127"/>
      <c r="DP240" s="127"/>
      <c r="DQ240" s="127"/>
      <c r="DR240" s="127"/>
      <c r="DS240" s="127"/>
      <c r="DT240" s="127"/>
      <c r="DU240" s="127"/>
      <c r="DV240" s="127"/>
      <c r="DW240" s="127"/>
      <c r="DX240" s="127"/>
      <c r="DY240" s="127"/>
      <c r="DZ240" s="127"/>
      <c r="EA240" s="127"/>
      <c r="EB240" s="127"/>
      <c r="EC240" s="127"/>
      <c r="ED240" s="127"/>
      <c r="EE240" s="127"/>
      <c r="EF240" s="127"/>
      <c r="EG240" s="127"/>
      <c r="EH240" s="127"/>
      <c r="EI240" s="127"/>
      <c r="EJ240" s="127"/>
      <c r="EK240" s="127"/>
      <c r="EL240" s="127"/>
      <c r="EM240" s="127"/>
      <c r="EN240" s="127"/>
      <c r="EO240" s="127"/>
      <c r="EP240" s="127"/>
      <c r="EQ240" s="127"/>
      <c r="ER240" s="127"/>
      <c r="ES240" s="127"/>
      <c r="ET240" s="127"/>
      <c r="EU240" s="127"/>
      <c r="EV240" s="127"/>
      <c r="EW240" s="127"/>
      <c r="EX240" s="127"/>
      <c r="EY240" s="127"/>
      <c r="EZ240" s="127"/>
      <c r="FA240" s="127"/>
      <c r="FB240" s="127"/>
      <c r="FC240" s="127"/>
      <c r="FD240" s="127"/>
      <c r="FE240" s="127"/>
      <c r="FF240" s="127"/>
      <c r="FG240" s="127"/>
      <c r="FH240" s="127"/>
      <c r="FI240" s="127"/>
      <c r="FJ240" s="127"/>
      <c r="FK240" s="127"/>
      <c r="FL240" s="127"/>
      <c r="FM240" s="127"/>
      <c r="FN240" s="127"/>
      <c r="FO240" s="127"/>
      <c r="FP240" s="127"/>
      <c r="FQ240" s="127"/>
      <c r="FR240" s="127"/>
      <c r="FS240" s="127"/>
      <c r="FT240" s="127"/>
      <c r="FU240" s="127"/>
      <c r="FV240" s="127"/>
      <c r="FW240" s="127"/>
      <c r="FX240" s="127"/>
      <c r="FY240" s="127"/>
      <c r="FZ240" s="127"/>
      <c r="GA240" s="127"/>
      <c r="GB240" s="127"/>
      <c r="GC240" s="127"/>
      <c r="GD240" s="127"/>
      <c r="GE240" s="127"/>
      <c r="GF240" s="127"/>
      <c r="GG240" s="127"/>
      <c r="GH240" s="127"/>
      <c r="GI240" s="127"/>
      <c r="GJ240" s="127"/>
      <c r="GK240" s="127"/>
      <c r="GL240" s="127"/>
      <c r="GM240" s="127"/>
      <c r="GN240" s="127"/>
      <c r="GO240" s="127"/>
      <c r="GP240" s="127"/>
      <c r="GQ240" s="127"/>
      <c r="GR240" s="127"/>
      <c r="GS240" s="127"/>
      <c r="GT240" s="127"/>
      <c r="GU240" s="127"/>
      <c r="GV240" s="127"/>
      <c r="GW240" s="127"/>
      <c r="GX240" s="127"/>
      <c r="GY240" s="127"/>
      <c r="GZ240" s="127"/>
      <c r="HA240" s="127"/>
      <c r="HB240" s="127"/>
      <c r="HC240" s="127"/>
      <c r="HD240" s="127"/>
      <c r="HE240" s="127"/>
      <c r="HF240" s="127"/>
      <c r="HG240" s="127"/>
      <c r="HH240" s="127"/>
      <c r="HI240" s="127"/>
      <c r="HJ240" s="127"/>
      <c r="HK240" s="127"/>
      <c r="HL240" s="127"/>
      <c r="HM240" s="127"/>
      <c r="HN240" s="127"/>
      <c r="HO240" s="127"/>
      <c r="HP240" s="127"/>
      <c r="HQ240" s="127"/>
      <c r="HR240" s="127"/>
      <c r="HS240" s="127"/>
      <c r="HT240" s="127"/>
      <c r="HU240" s="127"/>
      <c r="HV240" s="127"/>
      <c r="HW240" s="127"/>
      <c r="HX240" s="127"/>
      <c r="HY240" s="127"/>
      <c r="HZ240" s="127"/>
      <c r="IA240" s="127"/>
      <c r="IB240" s="127"/>
      <c r="IC240" s="127"/>
      <c r="ID240" s="127"/>
      <c r="IE240" s="127"/>
      <c r="IF240" s="127"/>
      <c r="IG240" s="127"/>
      <c r="IH240" s="127"/>
      <c r="II240" s="127"/>
      <c r="IJ240" s="127"/>
      <c r="IK240" s="127"/>
      <c r="IL240" s="127"/>
      <c r="IM240" s="127"/>
      <c r="IN240" s="127"/>
      <c r="IO240" s="127"/>
      <c r="IP240" s="127"/>
      <c r="IQ240" s="127"/>
      <c r="IR240" s="127"/>
      <c r="IS240" s="127"/>
      <c r="IT240" s="127"/>
      <c r="IU240" s="127"/>
      <c r="IV240" s="127"/>
    </row>
    <row r="241" spans="1:256" x14ac:dyDescent="0.3">
      <c r="A241" s="126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  <c r="AA241" s="127"/>
      <c r="AB241" s="127"/>
      <c r="AC241" s="127"/>
      <c r="AD241" s="127"/>
      <c r="AE241" s="127"/>
      <c r="AF241" s="127"/>
      <c r="AG241" s="127"/>
      <c r="AH241" s="127"/>
      <c r="AI241" s="127"/>
      <c r="AJ241" s="127"/>
      <c r="AK241" s="127"/>
      <c r="AL241" s="127"/>
      <c r="AM241" s="127"/>
      <c r="AN241" s="127"/>
      <c r="AO241" s="127"/>
      <c r="AP241" s="127"/>
      <c r="AQ241" s="127"/>
      <c r="AR241" s="127"/>
      <c r="AS241" s="127"/>
      <c r="AT241" s="127"/>
      <c r="AU241" s="127"/>
      <c r="AV241" s="127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G241" s="127"/>
      <c r="BH241" s="127"/>
      <c r="BI241" s="127"/>
      <c r="BJ241" s="127"/>
      <c r="BK241" s="127"/>
      <c r="BL241" s="127"/>
      <c r="BM241" s="127"/>
      <c r="BN241" s="127"/>
      <c r="BO241" s="127"/>
      <c r="BP241" s="127"/>
      <c r="BQ241" s="127"/>
      <c r="BR241" s="127"/>
      <c r="BS241" s="127"/>
      <c r="BT241" s="127"/>
      <c r="BU241" s="127"/>
      <c r="BV241" s="127"/>
      <c r="BW241" s="127"/>
      <c r="BX241" s="127"/>
      <c r="BY241" s="127"/>
      <c r="BZ241" s="127"/>
      <c r="CA241" s="127"/>
      <c r="CB241" s="127"/>
      <c r="CC241" s="127"/>
      <c r="CD241" s="127"/>
      <c r="CE241" s="127"/>
      <c r="CF241" s="127"/>
      <c r="CG241" s="127"/>
      <c r="CH241" s="127"/>
      <c r="CI241" s="127"/>
      <c r="CJ241" s="127"/>
      <c r="CK241" s="127"/>
      <c r="CL241" s="127"/>
      <c r="CM241" s="127"/>
      <c r="CN241" s="127"/>
      <c r="CO241" s="127"/>
      <c r="CP241" s="127"/>
      <c r="CQ241" s="127"/>
      <c r="CR241" s="127"/>
      <c r="CS241" s="127"/>
      <c r="CT241" s="127"/>
      <c r="CU241" s="127"/>
      <c r="CV241" s="127"/>
      <c r="CW241" s="127"/>
      <c r="CX241" s="127"/>
      <c r="CY241" s="127"/>
      <c r="CZ241" s="127"/>
      <c r="DA241" s="127"/>
      <c r="DB241" s="127"/>
      <c r="DC241" s="127"/>
      <c r="DD241" s="127"/>
      <c r="DE241" s="127"/>
      <c r="DF241" s="127"/>
      <c r="DG241" s="127"/>
      <c r="DH241" s="127"/>
      <c r="DI241" s="127"/>
      <c r="DJ241" s="127"/>
      <c r="DK241" s="127"/>
      <c r="DL241" s="127"/>
      <c r="DM241" s="127"/>
      <c r="DN241" s="127"/>
      <c r="DO241" s="127"/>
      <c r="DP241" s="127"/>
      <c r="DQ241" s="127"/>
      <c r="DR241" s="127"/>
      <c r="DS241" s="127"/>
      <c r="DT241" s="127"/>
      <c r="DU241" s="127"/>
      <c r="DV241" s="127"/>
      <c r="DW241" s="127"/>
      <c r="DX241" s="127"/>
      <c r="DY241" s="127"/>
      <c r="DZ241" s="127"/>
      <c r="EA241" s="127"/>
      <c r="EB241" s="127"/>
      <c r="EC241" s="127"/>
      <c r="ED241" s="127"/>
      <c r="EE241" s="127"/>
      <c r="EF241" s="127"/>
      <c r="EG241" s="127"/>
      <c r="EH241" s="127"/>
      <c r="EI241" s="127"/>
      <c r="EJ241" s="127"/>
      <c r="EK241" s="127"/>
      <c r="EL241" s="127"/>
      <c r="EM241" s="127"/>
      <c r="EN241" s="127"/>
      <c r="EO241" s="127"/>
      <c r="EP241" s="127"/>
      <c r="EQ241" s="127"/>
      <c r="ER241" s="127"/>
      <c r="ES241" s="127"/>
      <c r="ET241" s="127"/>
      <c r="EU241" s="127"/>
      <c r="EV241" s="127"/>
      <c r="EW241" s="127"/>
      <c r="EX241" s="127"/>
      <c r="EY241" s="127"/>
      <c r="EZ241" s="127"/>
      <c r="FA241" s="127"/>
      <c r="FB241" s="127"/>
      <c r="FC241" s="127"/>
      <c r="FD241" s="127"/>
      <c r="FE241" s="127"/>
      <c r="FF241" s="127"/>
      <c r="FG241" s="127"/>
      <c r="FH241" s="127"/>
      <c r="FI241" s="127"/>
      <c r="FJ241" s="127"/>
      <c r="FK241" s="127"/>
      <c r="FL241" s="127"/>
      <c r="FM241" s="127"/>
      <c r="FN241" s="127"/>
      <c r="FO241" s="127"/>
      <c r="FP241" s="127"/>
      <c r="FQ241" s="127"/>
      <c r="FR241" s="127"/>
      <c r="FS241" s="127"/>
      <c r="FT241" s="127"/>
      <c r="FU241" s="127"/>
      <c r="FV241" s="127"/>
      <c r="FW241" s="127"/>
      <c r="FX241" s="127"/>
      <c r="FY241" s="127"/>
      <c r="FZ241" s="127"/>
      <c r="GA241" s="127"/>
      <c r="GB241" s="127"/>
      <c r="GC241" s="127"/>
      <c r="GD241" s="127"/>
      <c r="GE241" s="127"/>
      <c r="GF241" s="127"/>
      <c r="GG241" s="127"/>
      <c r="GH241" s="127"/>
      <c r="GI241" s="127"/>
      <c r="GJ241" s="127"/>
      <c r="GK241" s="127"/>
      <c r="GL241" s="127"/>
      <c r="GM241" s="127"/>
      <c r="GN241" s="127"/>
      <c r="GO241" s="127"/>
      <c r="GP241" s="127"/>
      <c r="GQ241" s="127"/>
      <c r="GR241" s="127"/>
      <c r="GS241" s="127"/>
      <c r="GT241" s="127"/>
      <c r="GU241" s="127"/>
      <c r="GV241" s="127"/>
      <c r="GW241" s="127"/>
      <c r="GX241" s="127"/>
      <c r="GY241" s="127"/>
      <c r="GZ241" s="127"/>
      <c r="HA241" s="127"/>
      <c r="HB241" s="127"/>
      <c r="HC241" s="127"/>
      <c r="HD241" s="127"/>
      <c r="HE241" s="127"/>
      <c r="HF241" s="127"/>
      <c r="HG241" s="127"/>
      <c r="HH241" s="127"/>
      <c r="HI241" s="127"/>
      <c r="HJ241" s="127"/>
      <c r="HK241" s="127"/>
      <c r="HL241" s="127"/>
      <c r="HM241" s="127"/>
      <c r="HN241" s="127"/>
      <c r="HO241" s="127"/>
      <c r="HP241" s="127"/>
      <c r="HQ241" s="127"/>
      <c r="HR241" s="127"/>
      <c r="HS241" s="127"/>
      <c r="HT241" s="127"/>
      <c r="HU241" s="127"/>
      <c r="HV241" s="127"/>
      <c r="HW241" s="127"/>
      <c r="HX241" s="127"/>
      <c r="HY241" s="127"/>
      <c r="HZ241" s="127"/>
      <c r="IA241" s="127"/>
      <c r="IB241" s="127"/>
      <c r="IC241" s="127"/>
      <c r="ID241" s="127"/>
      <c r="IE241" s="127"/>
      <c r="IF241" s="127"/>
      <c r="IG241" s="127"/>
      <c r="IH241" s="127"/>
      <c r="II241" s="127"/>
      <c r="IJ241" s="127"/>
      <c r="IK241" s="127"/>
      <c r="IL241" s="127"/>
      <c r="IM241" s="127"/>
      <c r="IN241" s="127"/>
      <c r="IO241" s="127"/>
      <c r="IP241" s="127"/>
      <c r="IQ241" s="127"/>
      <c r="IR241" s="127"/>
      <c r="IS241" s="127"/>
      <c r="IT241" s="127"/>
      <c r="IU241" s="127"/>
      <c r="IV241" s="127"/>
    </row>
    <row r="242" spans="1:256" x14ac:dyDescent="0.3">
      <c r="A242" s="126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  <c r="AA242" s="127"/>
      <c r="AB242" s="127"/>
      <c r="AC242" s="127"/>
      <c r="AD242" s="127"/>
      <c r="AE242" s="127"/>
      <c r="AF242" s="127"/>
      <c r="AG242" s="127"/>
      <c r="AH242" s="127"/>
      <c r="AI242" s="127"/>
      <c r="AJ242" s="127"/>
      <c r="AK242" s="127"/>
      <c r="AL242" s="127"/>
      <c r="AM242" s="127"/>
      <c r="AN242" s="127"/>
      <c r="AO242" s="127"/>
      <c r="AP242" s="127"/>
      <c r="AQ242" s="127"/>
      <c r="AR242" s="127"/>
      <c r="AS242" s="127"/>
      <c r="AT242" s="127"/>
      <c r="AU242" s="127"/>
      <c r="AV242" s="127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G242" s="127"/>
      <c r="BH242" s="127"/>
      <c r="BI242" s="127"/>
      <c r="BJ242" s="127"/>
      <c r="BK242" s="127"/>
      <c r="BL242" s="127"/>
      <c r="BM242" s="127"/>
      <c r="BN242" s="127"/>
      <c r="BO242" s="127"/>
      <c r="BP242" s="127"/>
      <c r="BQ242" s="127"/>
      <c r="BR242" s="127"/>
      <c r="BS242" s="127"/>
      <c r="BT242" s="127"/>
      <c r="BU242" s="127"/>
      <c r="BV242" s="127"/>
      <c r="BW242" s="127"/>
      <c r="BX242" s="127"/>
      <c r="BY242" s="127"/>
      <c r="BZ242" s="127"/>
      <c r="CA242" s="127"/>
      <c r="CB242" s="127"/>
      <c r="CC242" s="127"/>
      <c r="CD242" s="127"/>
      <c r="CE242" s="127"/>
      <c r="CF242" s="127"/>
      <c r="CG242" s="127"/>
      <c r="CH242" s="127"/>
      <c r="CI242" s="127"/>
      <c r="CJ242" s="127"/>
      <c r="CK242" s="127"/>
      <c r="CL242" s="127"/>
      <c r="CM242" s="127"/>
      <c r="CN242" s="127"/>
      <c r="CO242" s="127"/>
      <c r="CP242" s="127"/>
      <c r="CQ242" s="127"/>
      <c r="CR242" s="127"/>
      <c r="CS242" s="127"/>
      <c r="CT242" s="127"/>
      <c r="CU242" s="127"/>
      <c r="CV242" s="127"/>
      <c r="CW242" s="127"/>
      <c r="CX242" s="127"/>
      <c r="CY242" s="127"/>
      <c r="CZ242" s="127"/>
      <c r="DA242" s="127"/>
      <c r="DB242" s="127"/>
      <c r="DC242" s="127"/>
      <c r="DD242" s="127"/>
      <c r="DE242" s="127"/>
      <c r="DF242" s="127"/>
      <c r="DG242" s="127"/>
      <c r="DH242" s="127"/>
      <c r="DI242" s="127"/>
      <c r="DJ242" s="127"/>
      <c r="DK242" s="127"/>
      <c r="DL242" s="127"/>
      <c r="DM242" s="127"/>
      <c r="DN242" s="127"/>
      <c r="DO242" s="127"/>
      <c r="DP242" s="127"/>
      <c r="DQ242" s="127"/>
      <c r="DR242" s="127"/>
      <c r="DS242" s="127"/>
      <c r="DT242" s="127"/>
      <c r="DU242" s="127"/>
      <c r="DV242" s="127"/>
      <c r="DW242" s="127"/>
      <c r="DX242" s="127"/>
      <c r="DY242" s="127"/>
      <c r="DZ242" s="127"/>
      <c r="EA242" s="127"/>
      <c r="EB242" s="127"/>
      <c r="EC242" s="127"/>
      <c r="ED242" s="127"/>
      <c r="EE242" s="127"/>
      <c r="EF242" s="127"/>
      <c r="EG242" s="127"/>
      <c r="EH242" s="127"/>
      <c r="EI242" s="127"/>
      <c r="EJ242" s="127"/>
      <c r="EK242" s="127"/>
      <c r="EL242" s="127"/>
      <c r="EM242" s="127"/>
      <c r="EN242" s="127"/>
      <c r="EO242" s="127"/>
      <c r="EP242" s="127"/>
      <c r="EQ242" s="127"/>
      <c r="ER242" s="127"/>
      <c r="ES242" s="127"/>
      <c r="ET242" s="127"/>
      <c r="EU242" s="127"/>
      <c r="EV242" s="127"/>
      <c r="EW242" s="127"/>
      <c r="EX242" s="127"/>
      <c r="EY242" s="127"/>
      <c r="EZ242" s="127"/>
      <c r="FA242" s="127"/>
      <c r="FB242" s="127"/>
      <c r="FC242" s="127"/>
      <c r="FD242" s="127"/>
      <c r="FE242" s="127"/>
      <c r="FF242" s="127"/>
      <c r="FG242" s="127"/>
      <c r="FH242" s="127"/>
      <c r="FI242" s="127"/>
      <c r="FJ242" s="127"/>
      <c r="FK242" s="127"/>
      <c r="FL242" s="127"/>
      <c r="FM242" s="127"/>
      <c r="FN242" s="127"/>
      <c r="FO242" s="127"/>
      <c r="FP242" s="127"/>
      <c r="FQ242" s="127"/>
      <c r="FR242" s="127"/>
      <c r="FS242" s="127"/>
      <c r="FT242" s="127"/>
      <c r="FU242" s="127"/>
      <c r="FV242" s="127"/>
      <c r="FW242" s="127"/>
      <c r="FX242" s="127"/>
      <c r="FY242" s="127"/>
      <c r="FZ242" s="127"/>
      <c r="GA242" s="127"/>
      <c r="GB242" s="127"/>
      <c r="GC242" s="127"/>
      <c r="GD242" s="127"/>
      <c r="GE242" s="127"/>
      <c r="GF242" s="127"/>
      <c r="GG242" s="127"/>
      <c r="GH242" s="127"/>
      <c r="GI242" s="127"/>
      <c r="GJ242" s="127"/>
      <c r="GK242" s="127"/>
      <c r="GL242" s="127"/>
      <c r="GM242" s="127"/>
      <c r="GN242" s="127"/>
      <c r="GO242" s="127"/>
      <c r="GP242" s="127"/>
      <c r="GQ242" s="127"/>
      <c r="GR242" s="127"/>
      <c r="GS242" s="127"/>
      <c r="GT242" s="127"/>
      <c r="GU242" s="127"/>
      <c r="GV242" s="127"/>
      <c r="GW242" s="127"/>
      <c r="GX242" s="127"/>
      <c r="GY242" s="127"/>
      <c r="GZ242" s="127"/>
      <c r="HA242" s="127"/>
      <c r="HB242" s="127"/>
      <c r="HC242" s="127"/>
      <c r="HD242" s="127"/>
      <c r="HE242" s="127"/>
      <c r="HF242" s="127"/>
      <c r="HG242" s="127"/>
      <c r="HH242" s="127"/>
      <c r="HI242" s="127"/>
      <c r="HJ242" s="127"/>
      <c r="HK242" s="127"/>
      <c r="HL242" s="127"/>
      <c r="HM242" s="127"/>
      <c r="HN242" s="127"/>
      <c r="HO242" s="127"/>
      <c r="HP242" s="127"/>
      <c r="HQ242" s="127"/>
      <c r="HR242" s="127"/>
      <c r="HS242" s="127"/>
      <c r="HT242" s="127"/>
      <c r="HU242" s="127"/>
      <c r="HV242" s="127"/>
      <c r="HW242" s="127"/>
      <c r="HX242" s="127"/>
      <c r="HY242" s="127"/>
      <c r="HZ242" s="127"/>
      <c r="IA242" s="127"/>
      <c r="IB242" s="127"/>
      <c r="IC242" s="127"/>
      <c r="ID242" s="127"/>
      <c r="IE242" s="127"/>
      <c r="IF242" s="127"/>
      <c r="IG242" s="127"/>
      <c r="IH242" s="127"/>
      <c r="II242" s="127"/>
      <c r="IJ242" s="127"/>
      <c r="IK242" s="127"/>
      <c r="IL242" s="127"/>
      <c r="IM242" s="127"/>
      <c r="IN242" s="127"/>
      <c r="IO242" s="127"/>
      <c r="IP242" s="127"/>
      <c r="IQ242" s="127"/>
      <c r="IR242" s="127"/>
      <c r="IS242" s="127"/>
      <c r="IT242" s="127"/>
      <c r="IU242" s="127"/>
      <c r="IV242" s="127"/>
    </row>
    <row r="243" spans="1:256" x14ac:dyDescent="0.3">
      <c r="A243" s="126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  <c r="AA243" s="127"/>
      <c r="AB243" s="127"/>
      <c r="AC243" s="127"/>
      <c r="AD243" s="127"/>
      <c r="AE243" s="127"/>
      <c r="AF243" s="127"/>
      <c r="AG243" s="127"/>
      <c r="AH243" s="127"/>
      <c r="AI243" s="127"/>
      <c r="AJ243" s="127"/>
      <c r="AK243" s="127"/>
      <c r="AL243" s="127"/>
      <c r="AM243" s="127"/>
      <c r="AN243" s="127"/>
      <c r="AO243" s="127"/>
      <c r="AP243" s="127"/>
      <c r="AQ243" s="127"/>
      <c r="AR243" s="127"/>
      <c r="AS243" s="127"/>
      <c r="AT243" s="127"/>
      <c r="AU243" s="127"/>
      <c r="AV243" s="127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G243" s="127"/>
      <c r="BH243" s="127"/>
      <c r="BI243" s="127"/>
      <c r="BJ243" s="127"/>
      <c r="BK243" s="127"/>
      <c r="BL243" s="127"/>
      <c r="BM243" s="127"/>
      <c r="BN243" s="127"/>
      <c r="BO243" s="127"/>
      <c r="BP243" s="127"/>
      <c r="BQ243" s="127"/>
      <c r="BR243" s="127"/>
      <c r="BS243" s="127"/>
      <c r="BT243" s="127"/>
      <c r="BU243" s="127"/>
      <c r="BV243" s="127"/>
      <c r="BW243" s="127"/>
      <c r="BX243" s="127"/>
      <c r="BY243" s="127"/>
      <c r="BZ243" s="127"/>
      <c r="CA243" s="127"/>
      <c r="CB243" s="127"/>
      <c r="CC243" s="127"/>
      <c r="CD243" s="127"/>
      <c r="CE243" s="127"/>
      <c r="CF243" s="127"/>
      <c r="CG243" s="127"/>
      <c r="CH243" s="127"/>
      <c r="CI243" s="127"/>
      <c r="CJ243" s="127"/>
      <c r="CK243" s="127"/>
      <c r="CL243" s="127"/>
      <c r="CM243" s="127"/>
      <c r="CN243" s="127"/>
      <c r="CO243" s="127"/>
      <c r="CP243" s="127"/>
      <c r="CQ243" s="127"/>
      <c r="CR243" s="127"/>
      <c r="CS243" s="127"/>
      <c r="CT243" s="127"/>
      <c r="CU243" s="127"/>
      <c r="CV243" s="127"/>
      <c r="CW243" s="127"/>
      <c r="CX243" s="127"/>
      <c r="CY243" s="127"/>
      <c r="CZ243" s="127"/>
      <c r="DA243" s="127"/>
      <c r="DB243" s="127"/>
      <c r="DC243" s="127"/>
      <c r="DD243" s="127"/>
      <c r="DE243" s="127"/>
      <c r="DF243" s="127"/>
      <c r="DG243" s="127"/>
      <c r="DH243" s="127"/>
      <c r="DI243" s="127"/>
      <c r="DJ243" s="127"/>
      <c r="DK243" s="127"/>
      <c r="DL243" s="127"/>
      <c r="DM243" s="127"/>
      <c r="DN243" s="127"/>
      <c r="DO243" s="127"/>
      <c r="DP243" s="127"/>
      <c r="DQ243" s="127"/>
      <c r="DR243" s="127"/>
      <c r="DS243" s="127"/>
      <c r="DT243" s="127"/>
      <c r="DU243" s="127"/>
      <c r="DV243" s="127"/>
      <c r="DW243" s="127"/>
      <c r="DX243" s="127"/>
      <c r="DY243" s="127"/>
      <c r="DZ243" s="127"/>
      <c r="EA243" s="127"/>
      <c r="EB243" s="127"/>
      <c r="EC243" s="127"/>
      <c r="ED243" s="127"/>
      <c r="EE243" s="127"/>
      <c r="EF243" s="127"/>
      <c r="EG243" s="127"/>
      <c r="EH243" s="127"/>
      <c r="EI243" s="127"/>
      <c r="EJ243" s="127"/>
      <c r="EK243" s="127"/>
      <c r="EL243" s="127"/>
      <c r="EM243" s="127"/>
      <c r="EN243" s="127"/>
      <c r="EO243" s="127"/>
      <c r="EP243" s="127"/>
      <c r="EQ243" s="127"/>
      <c r="ER243" s="127"/>
      <c r="ES243" s="127"/>
      <c r="ET243" s="127"/>
      <c r="EU243" s="127"/>
      <c r="EV243" s="127"/>
      <c r="EW243" s="127"/>
      <c r="EX243" s="127"/>
      <c r="EY243" s="127"/>
      <c r="EZ243" s="127"/>
      <c r="FA243" s="127"/>
      <c r="FB243" s="127"/>
      <c r="FC243" s="127"/>
      <c r="FD243" s="127"/>
      <c r="FE243" s="127"/>
      <c r="FF243" s="127"/>
      <c r="FG243" s="127"/>
      <c r="FH243" s="127"/>
      <c r="FI243" s="127"/>
      <c r="FJ243" s="127"/>
      <c r="FK243" s="127"/>
      <c r="FL243" s="127"/>
      <c r="FM243" s="127"/>
      <c r="FN243" s="127"/>
      <c r="FO243" s="127"/>
      <c r="FP243" s="127"/>
      <c r="FQ243" s="127"/>
      <c r="FR243" s="127"/>
      <c r="FS243" s="127"/>
      <c r="FT243" s="127"/>
      <c r="FU243" s="127"/>
      <c r="FV243" s="127"/>
      <c r="FW243" s="127"/>
      <c r="FX243" s="127"/>
      <c r="FY243" s="127"/>
      <c r="FZ243" s="127"/>
      <c r="GA243" s="127"/>
      <c r="GB243" s="127"/>
      <c r="GC243" s="127"/>
      <c r="GD243" s="127"/>
      <c r="GE243" s="127"/>
      <c r="GF243" s="127"/>
      <c r="GG243" s="127"/>
      <c r="GH243" s="127"/>
      <c r="GI243" s="127"/>
      <c r="GJ243" s="127"/>
      <c r="GK243" s="127"/>
      <c r="GL243" s="127"/>
      <c r="GM243" s="127"/>
      <c r="GN243" s="127"/>
      <c r="GO243" s="127"/>
      <c r="GP243" s="127"/>
      <c r="GQ243" s="127"/>
      <c r="GR243" s="127"/>
      <c r="GS243" s="127"/>
      <c r="GT243" s="127"/>
      <c r="GU243" s="127"/>
      <c r="GV243" s="127"/>
      <c r="GW243" s="127"/>
      <c r="GX243" s="127"/>
      <c r="GY243" s="127"/>
      <c r="GZ243" s="127"/>
      <c r="HA243" s="127"/>
      <c r="HB243" s="127"/>
      <c r="HC243" s="127"/>
      <c r="HD243" s="127"/>
      <c r="HE243" s="127"/>
      <c r="HF243" s="127"/>
      <c r="HG243" s="127"/>
      <c r="HH243" s="127"/>
      <c r="HI243" s="127"/>
      <c r="HJ243" s="127"/>
      <c r="HK243" s="127"/>
      <c r="HL243" s="127"/>
      <c r="HM243" s="127"/>
      <c r="HN243" s="127"/>
      <c r="HO243" s="127"/>
      <c r="HP243" s="127"/>
      <c r="HQ243" s="127"/>
      <c r="HR243" s="127"/>
      <c r="HS243" s="127"/>
      <c r="HT243" s="127"/>
      <c r="HU243" s="127"/>
      <c r="HV243" s="127"/>
      <c r="HW243" s="127"/>
      <c r="HX243" s="127"/>
      <c r="HY243" s="127"/>
      <c r="HZ243" s="127"/>
      <c r="IA243" s="127"/>
      <c r="IB243" s="127"/>
      <c r="IC243" s="127"/>
      <c r="ID243" s="127"/>
      <c r="IE243" s="127"/>
      <c r="IF243" s="127"/>
      <c r="IG243" s="127"/>
      <c r="IH243" s="127"/>
      <c r="II243" s="127"/>
      <c r="IJ243" s="127"/>
      <c r="IK243" s="127"/>
      <c r="IL243" s="127"/>
      <c r="IM243" s="127"/>
      <c r="IN243" s="127"/>
      <c r="IO243" s="127"/>
      <c r="IP243" s="127"/>
      <c r="IQ243" s="127"/>
      <c r="IR243" s="127"/>
      <c r="IS243" s="127"/>
      <c r="IT243" s="127"/>
      <c r="IU243" s="127"/>
      <c r="IV243" s="127"/>
    </row>
    <row r="244" spans="1:256" x14ac:dyDescent="0.3">
      <c r="A244" s="126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  <c r="AG244" s="127"/>
      <c r="AH244" s="127"/>
      <c r="AI244" s="127"/>
      <c r="AJ244" s="127"/>
      <c r="AK244" s="127"/>
      <c r="AL244" s="127"/>
      <c r="AM244" s="127"/>
      <c r="AN244" s="127"/>
      <c r="AO244" s="127"/>
      <c r="AP244" s="127"/>
      <c r="AQ244" s="127"/>
      <c r="AR244" s="127"/>
      <c r="AS244" s="127"/>
      <c r="AT244" s="127"/>
      <c r="AU244" s="127"/>
      <c r="AV244" s="127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G244" s="127"/>
      <c r="BH244" s="127"/>
      <c r="BI244" s="127"/>
      <c r="BJ244" s="127"/>
      <c r="BK244" s="127"/>
      <c r="BL244" s="127"/>
      <c r="BM244" s="127"/>
      <c r="BN244" s="127"/>
      <c r="BO244" s="127"/>
      <c r="BP244" s="127"/>
      <c r="BQ244" s="127"/>
      <c r="BR244" s="127"/>
      <c r="BS244" s="127"/>
      <c r="BT244" s="127"/>
      <c r="BU244" s="127"/>
      <c r="BV244" s="127"/>
      <c r="BW244" s="127"/>
      <c r="BX244" s="127"/>
      <c r="BY244" s="127"/>
      <c r="BZ244" s="127"/>
      <c r="CA244" s="127"/>
      <c r="CB244" s="127"/>
      <c r="CC244" s="127"/>
      <c r="CD244" s="127"/>
      <c r="CE244" s="127"/>
      <c r="CF244" s="127"/>
      <c r="CG244" s="127"/>
      <c r="CH244" s="127"/>
      <c r="CI244" s="127"/>
      <c r="CJ244" s="127"/>
      <c r="CK244" s="127"/>
      <c r="CL244" s="127"/>
      <c r="CM244" s="127"/>
      <c r="CN244" s="127"/>
      <c r="CO244" s="127"/>
      <c r="CP244" s="127"/>
      <c r="CQ244" s="127"/>
      <c r="CR244" s="127"/>
      <c r="CS244" s="127"/>
      <c r="CT244" s="127"/>
      <c r="CU244" s="127"/>
      <c r="CV244" s="127"/>
      <c r="CW244" s="127"/>
      <c r="CX244" s="127"/>
      <c r="CY244" s="127"/>
      <c r="CZ244" s="127"/>
      <c r="DA244" s="127"/>
      <c r="DB244" s="127"/>
      <c r="DC244" s="127"/>
      <c r="DD244" s="127"/>
      <c r="DE244" s="127"/>
      <c r="DF244" s="127"/>
      <c r="DG244" s="127"/>
      <c r="DH244" s="127"/>
      <c r="DI244" s="127"/>
      <c r="DJ244" s="127"/>
      <c r="DK244" s="127"/>
      <c r="DL244" s="127"/>
      <c r="DM244" s="127"/>
      <c r="DN244" s="127"/>
      <c r="DO244" s="127"/>
      <c r="DP244" s="127"/>
      <c r="DQ244" s="127"/>
      <c r="DR244" s="127"/>
      <c r="DS244" s="127"/>
      <c r="DT244" s="127"/>
      <c r="DU244" s="127"/>
      <c r="DV244" s="127"/>
      <c r="DW244" s="127"/>
      <c r="DX244" s="127"/>
      <c r="DY244" s="127"/>
      <c r="DZ244" s="127"/>
      <c r="EA244" s="127"/>
      <c r="EB244" s="127"/>
      <c r="EC244" s="127"/>
      <c r="ED244" s="127"/>
      <c r="EE244" s="127"/>
      <c r="EF244" s="127"/>
      <c r="EG244" s="127"/>
      <c r="EH244" s="127"/>
      <c r="EI244" s="127"/>
      <c r="EJ244" s="127"/>
      <c r="EK244" s="127"/>
      <c r="EL244" s="127"/>
      <c r="EM244" s="127"/>
      <c r="EN244" s="127"/>
      <c r="EO244" s="127"/>
      <c r="EP244" s="127"/>
      <c r="EQ244" s="127"/>
      <c r="ER244" s="127"/>
      <c r="ES244" s="127"/>
      <c r="ET244" s="127"/>
      <c r="EU244" s="127"/>
      <c r="EV244" s="127"/>
      <c r="EW244" s="127"/>
      <c r="EX244" s="127"/>
      <c r="EY244" s="127"/>
      <c r="EZ244" s="127"/>
      <c r="FA244" s="127"/>
      <c r="FB244" s="127"/>
      <c r="FC244" s="127"/>
      <c r="FD244" s="127"/>
      <c r="FE244" s="127"/>
      <c r="FF244" s="127"/>
      <c r="FG244" s="127"/>
      <c r="FH244" s="127"/>
      <c r="FI244" s="127"/>
      <c r="FJ244" s="127"/>
      <c r="FK244" s="127"/>
      <c r="FL244" s="127"/>
      <c r="FM244" s="127"/>
      <c r="FN244" s="127"/>
      <c r="FO244" s="127"/>
      <c r="FP244" s="127"/>
      <c r="FQ244" s="127"/>
      <c r="FR244" s="127"/>
      <c r="FS244" s="127"/>
      <c r="FT244" s="127"/>
      <c r="FU244" s="127"/>
      <c r="FV244" s="127"/>
      <c r="FW244" s="127"/>
      <c r="FX244" s="127"/>
      <c r="FY244" s="127"/>
      <c r="FZ244" s="127"/>
      <c r="GA244" s="127"/>
      <c r="GB244" s="127"/>
      <c r="GC244" s="127"/>
      <c r="GD244" s="127"/>
      <c r="GE244" s="127"/>
      <c r="GF244" s="127"/>
      <c r="GG244" s="127"/>
      <c r="GH244" s="127"/>
      <c r="GI244" s="127"/>
      <c r="GJ244" s="127"/>
      <c r="GK244" s="127"/>
      <c r="GL244" s="127"/>
      <c r="GM244" s="127"/>
      <c r="GN244" s="127"/>
      <c r="GO244" s="127"/>
      <c r="GP244" s="127"/>
      <c r="GQ244" s="127"/>
      <c r="GR244" s="127"/>
      <c r="GS244" s="127"/>
      <c r="GT244" s="127"/>
      <c r="GU244" s="127"/>
      <c r="GV244" s="127"/>
      <c r="GW244" s="127"/>
      <c r="GX244" s="127"/>
      <c r="GY244" s="127"/>
      <c r="GZ244" s="127"/>
      <c r="HA244" s="127"/>
      <c r="HB244" s="127"/>
      <c r="HC244" s="127"/>
      <c r="HD244" s="127"/>
      <c r="HE244" s="127"/>
      <c r="HF244" s="127"/>
      <c r="HG244" s="127"/>
      <c r="HH244" s="127"/>
      <c r="HI244" s="127"/>
      <c r="HJ244" s="127"/>
      <c r="HK244" s="127"/>
      <c r="HL244" s="127"/>
      <c r="HM244" s="127"/>
      <c r="HN244" s="127"/>
      <c r="HO244" s="127"/>
      <c r="HP244" s="127"/>
      <c r="HQ244" s="127"/>
      <c r="HR244" s="127"/>
      <c r="HS244" s="127"/>
      <c r="HT244" s="127"/>
      <c r="HU244" s="127"/>
      <c r="HV244" s="127"/>
      <c r="HW244" s="127"/>
      <c r="HX244" s="127"/>
      <c r="HY244" s="127"/>
      <c r="HZ244" s="127"/>
      <c r="IA244" s="127"/>
      <c r="IB244" s="127"/>
      <c r="IC244" s="127"/>
      <c r="ID244" s="127"/>
      <c r="IE244" s="127"/>
      <c r="IF244" s="127"/>
      <c r="IG244" s="127"/>
      <c r="IH244" s="127"/>
      <c r="II244" s="127"/>
      <c r="IJ244" s="127"/>
      <c r="IK244" s="127"/>
      <c r="IL244" s="127"/>
      <c r="IM244" s="127"/>
      <c r="IN244" s="127"/>
      <c r="IO244" s="127"/>
      <c r="IP244" s="127"/>
      <c r="IQ244" s="127"/>
      <c r="IR244" s="127"/>
      <c r="IS244" s="127"/>
      <c r="IT244" s="127"/>
      <c r="IU244" s="127"/>
      <c r="IV244" s="127"/>
    </row>
    <row r="245" spans="1:256" x14ac:dyDescent="0.3">
      <c r="A245" s="126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  <c r="AA245" s="127"/>
      <c r="AB245" s="127"/>
      <c r="AC245" s="127"/>
      <c r="AD245" s="127"/>
      <c r="AE245" s="127"/>
      <c r="AF245" s="127"/>
      <c r="AG245" s="127"/>
      <c r="AH245" s="127"/>
      <c r="AI245" s="127"/>
      <c r="AJ245" s="127"/>
      <c r="AK245" s="127"/>
      <c r="AL245" s="127"/>
      <c r="AM245" s="127"/>
      <c r="AN245" s="127"/>
      <c r="AO245" s="127"/>
      <c r="AP245" s="127"/>
      <c r="AQ245" s="127"/>
      <c r="AR245" s="127"/>
      <c r="AS245" s="127"/>
      <c r="AT245" s="127"/>
      <c r="AU245" s="127"/>
      <c r="AV245" s="127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G245" s="127"/>
      <c r="BH245" s="127"/>
      <c r="BI245" s="127"/>
      <c r="BJ245" s="127"/>
      <c r="BK245" s="127"/>
      <c r="BL245" s="127"/>
      <c r="BM245" s="127"/>
      <c r="BN245" s="127"/>
      <c r="BO245" s="127"/>
      <c r="BP245" s="127"/>
      <c r="BQ245" s="127"/>
      <c r="BR245" s="127"/>
      <c r="BS245" s="127"/>
      <c r="BT245" s="127"/>
      <c r="BU245" s="127"/>
      <c r="BV245" s="127"/>
      <c r="BW245" s="127"/>
      <c r="BX245" s="127"/>
      <c r="BY245" s="127"/>
      <c r="BZ245" s="127"/>
      <c r="CA245" s="127"/>
      <c r="CB245" s="127"/>
      <c r="CC245" s="127"/>
      <c r="CD245" s="127"/>
      <c r="CE245" s="127"/>
      <c r="CF245" s="127"/>
      <c r="CG245" s="127"/>
      <c r="CH245" s="127"/>
      <c r="CI245" s="127"/>
      <c r="CJ245" s="127"/>
      <c r="CK245" s="127"/>
      <c r="CL245" s="127"/>
      <c r="CM245" s="127"/>
      <c r="CN245" s="127"/>
      <c r="CO245" s="127"/>
      <c r="CP245" s="127"/>
      <c r="CQ245" s="127"/>
      <c r="CR245" s="127"/>
      <c r="CS245" s="127"/>
      <c r="CT245" s="127"/>
      <c r="CU245" s="127"/>
      <c r="CV245" s="127"/>
      <c r="CW245" s="127"/>
      <c r="CX245" s="127"/>
      <c r="CY245" s="127"/>
      <c r="CZ245" s="127"/>
      <c r="DA245" s="127"/>
      <c r="DB245" s="127"/>
      <c r="DC245" s="127"/>
      <c r="DD245" s="127"/>
      <c r="DE245" s="127"/>
      <c r="DF245" s="127"/>
      <c r="DG245" s="127"/>
      <c r="DH245" s="127"/>
      <c r="DI245" s="127"/>
      <c r="DJ245" s="127"/>
      <c r="DK245" s="127"/>
      <c r="DL245" s="127"/>
      <c r="DM245" s="127"/>
      <c r="DN245" s="127"/>
      <c r="DO245" s="127"/>
      <c r="DP245" s="127"/>
      <c r="DQ245" s="127"/>
      <c r="DR245" s="127"/>
      <c r="DS245" s="127"/>
      <c r="DT245" s="127"/>
      <c r="DU245" s="127"/>
      <c r="DV245" s="127"/>
      <c r="DW245" s="127"/>
      <c r="DX245" s="127"/>
      <c r="DY245" s="127"/>
      <c r="DZ245" s="127"/>
      <c r="EA245" s="127"/>
      <c r="EB245" s="127"/>
      <c r="EC245" s="127"/>
      <c r="ED245" s="127"/>
      <c r="EE245" s="127"/>
      <c r="EF245" s="127"/>
      <c r="EG245" s="127"/>
      <c r="EH245" s="127"/>
      <c r="EI245" s="127"/>
      <c r="EJ245" s="127"/>
      <c r="EK245" s="127"/>
      <c r="EL245" s="127"/>
      <c r="EM245" s="127"/>
      <c r="EN245" s="127"/>
      <c r="EO245" s="127"/>
      <c r="EP245" s="127"/>
      <c r="EQ245" s="127"/>
      <c r="ER245" s="127"/>
      <c r="ES245" s="127"/>
      <c r="ET245" s="127"/>
      <c r="EU245" s="127"/>
      <c r="EV245" s="127"/>
      <c r="EW245" s="127"/>
      <c r="EX245" s="127"/>
      <c r="EY245" s="127"/>
      <c r="EZ245" s="127"/>
      <c r="FA245" s="127"/>
      <c r="FB245" s="127"/>
      <c r="FC245" s="127"/>
      <c r="FD245" s="127"/>
      <c r="FE245" s="127"/>
      <c r="FF245" s="127"/>
      <c r="FG245" s="127"/>
      <c r="FH245" s="127"/>
      <c r="FI245" s="127"/>
      <c r="FJ245" s="127"/>
      <c r="FK245" s="127"/>
      <c r="FL245" s="127"/>
      <c r="FM245" s="127"/>
      <c r="FN245" s="127"/>
      <c r="FO245" s="127"/>
      <c r="FP245" s="127"/>
      <c r="FQ245" s="127"/>
      <c r="FR245" s="127"/>
      <c r="FS245" s="127"/>
      <c r="FT245" s="127"/>
      <c r="FU245" s="127"/>
      <c r="FV245" s="127"/>
      <c r="FW245" s="127"/>
      <c r="FX245" s="127"/>
      <c r="FY245" s="127"/>
      <c r="FZ245" s="127"/>
      <c r="GA245" s="127"/>
      <c r="GB245" s="127"/>
      <c r="GC245" s="127"/>
      <c r="GD245" s="127"/>
      <c r="GE245" s="127"/>
      <c r="GF245" s="127"/>
      <c r="GG245" s="127"/>
      <c r="GH245" s="127"/>
      <c r="GI245" s="127"/>
      <c r="GJ245" s="127"/>
      <c r="GK245" s="127"/>
      <c r="GL245" s="127"/>
      <c r="GM245" s="127"/>
      <c r="GN245" s="127"/>
      <c r="GO245" s="127"/>
      <c r="GP245" s="127"/>
      <c r="GQ245" s="127"/>
      <c r="GR245" s="127"/>
      <c r="GS245" s="127"/>
      <c r="GT245" s="127"/>
      <c r="GU245" s="127"/>
      <c r="GV245" s="127"/>
      <c r="GW245" s="127"/>
      <c r="GX245" s="127"/>
      <c r="GY245" s="127"/>
      <c r="GZ245" s="127"/>
      <c r="HA245" s="127"/>
      <c r="HB245" s="127"/>
      <c r="HC245" s="127"/>
      <c r="HD245" s="127"/>
      <c r="HE245" s="127"/>
      <c r="HF245" s="127"/>
      <c r="HG245" s="127"/>
      <c r="HH245" s="127"/>
      <c r="HI245" s="127"/>
      <c r="HJ245" s="127"/>
      <c r="HK245" s="127"/>
      <c r="HL245" s="127"/>
      <c r="HM245" s="127"/>
      <c r="HN245" s="127"/>
      <c r="HO245" s="127"/>
      <c r="HP245" s="127"/>
      <c r="HQ245" s="127"/>
      <c r="HR245" s="127"/>
      <c r="HS245" s="127"/>
      <c r="HT245" s="127"/>
      <c r="HU245" s="127"/>
      <c r="HV245" s="127"/>
      <c r="HW245" s="127"/>
      <c r="HX245" s="127"/>
      <c r="HY245" s="127"/>
      <c r="HZ245" s="127"/>
      <c r="IA245" s="127"/>
      <c r="IB245" s="127"/>
      <c r="IC245" s="127"/>
      <c r="ID245" s="127"/>
      <c r="IE245" s="127"/>
      <c r="IF245" s="127"/>
      <c r="IG245" s="127"/>
      <c r="IH245" s="127"/>
      <c r="II245" s="127"/>
      <c r="IJ245" s="127"/>
      <c r="IK245" s="127"/>
      <c r="IL245" s="127"/>
      <c r="IM245" s="127"/>
      <c r="IN245" s="127"/>
      <c r="IO245" s="127"/>
      <c r="IP245" s="127"/>
      <c r="IQ245" s="127"/>
      <c r="IR245" s="127"/>
      <c r="IS245" s="127"/>
      <c r="IT245" s="127"/>
      <c r="IU245" s="127"/>
      <c r="IV245" s="127"/>
    </row>
    <row r="246" spans="1:256" x14ac:dyDescent="0.3">
      <c r="A246" s="126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  <c r="AA246" s="127"/>
      <c r="AB246" s="127"/>
      <c r="AC246" s="127"/>
      <c r="AD246" s="127"/>
      <c r="AE246" s="127"/>
      <c r="AF246" s="127"/>
      <c r="AG246" s="127"/>
      <c r="AH246" s="127"/>
      <c r="AI246" s="127"/>
      <c r="AJ246" s="127"/>
      <c r="AK246" s="127"/>
      <c r="AL246" s="127"/>
      <c r="AM246" s="127"/>
      <c r="AN246" s="127"/>
      <c r="AO246" s="127"/>
      <c r="AP246" s="127"/>
      <c r="AQ246" s="127"/>
      <c r="AR246" s="127"/>
      <c r="AS246" s="127"/>
      <c r="AT246" s="127"/>
      <c r="AU246" s="127"/>
      <c r="AV246" s="127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G246" s="127"/>
      <c r="BH246" s="127"/>
      <c r="BI246" s="127"/>
      <c r="BJ246" s="127"/>
      <c r="BK246" s="127"/>
      <c r="BL246" s="127"/>
      <c r="BM246" s="127"/>
      <c r="BN246" s="127"/>
      <c r="BO246" s="127"/>
      <c r="BP246" s="127"/>
      <c r="BQ246" s="127"/>
      <c r="BR246" s="127"/>
      <c r="BS246" s="127"/>
      <c r="BT246" s="127"/>
      <c r="BU246" s="127"/>
      <c r="BV246" s="127"/>
      <c r="BW246" s="127"/>
      <c r="BX246" s="127"/>
      <c r="BY246" s="127"/>
      <c r="BZ246" s="127"/>
      <c r="CA246" s="127"/>
      <c r="CB246" s="127"/>
      <c r="CC246" s="127"/>
      <c r="CD246" s="127"/>
      <c r="CE246" s="127"/>
      <c r="CF246" s="127"/>
      <c r="CG246" s="127"/>
      <c r="CH246" s="127"/>
      <c r="CI246" s="127"/>
      <c r="CJ246" s="127"/>
      <c r="CK246" s="127"/>
      <c r="CL246" s="127"/>
      <c r="CM246" s="127"/>
      <c r="CN246" s="127"/>
      <c r="CO246" s="127"/>
      <c r="CP246" s="127"/>
      <c r="CQ246" s="127"/>
      <c r="CR246" s="127"/>
      <c r="CS246" s="127"/>
      <c r="CT246" s="127"/>
      <c r="CU246" s="127"/>
      <c r="CV246" s="127"/>
      <c r="CW246" s="127"/>
      <c r="CX246" s="127"/>
      <c r="CY246" s="127"/>
      <c r="CZ246" s="127"/>
      <c r="DA246" s="127"/>
      <c r="DB246" s="127"/>
      <c r="DC246" s="127"/>
      <c r="DD246" s="127"/>
      <c r="DE246" s="127"/>
      <c r="DF246" s="127"/>
      <c r="DG246" s="127"/>
      <c r="DH246" s="127"/>
      <c r="DI246" s="127"/>
      <c r="DJ246" s="127"/>
      <c r="DK246" s="127"/>
      <c r="DL246" s="127"/>
      <c r="DM246" s="127"/>
      <c r="DN246" s="127"/>
      <c r="DO246" s="127"/>
      <c r="DP246" s="127"/>
      <c r="DQ246" s="127"/>
      <c r="DR246" s="127"/>
      <c r="DS246" s="127"/>
      <c r="DT246" s="127"/>
      <c r="DU246" s="127"/>
      <c r="DV246" s="127"/>
      <c r="DW246" s="127"/>
      <c r="DX246" s="127"/>
      <c r="DY246" s="127"/>
      <c r="DZ246" s="127"/>
      <c r="EA246" s="127"/>
      <c r="EB246" s="127"/>
      <c r="EC246" s="127"/>
      <c r="ED246" s="127"/>
      <c r="EE246" s="127"/>
      <c r="EF246" s="127"/>
      <c r="EG246" s="127"/>
      <c r="EH246" s="127"/>
      <c r="EI246" s="127"/>
      <c r="EJ246" s="127"/>
      <c r="EK246" s="127"/>
      <c r="EL246" s="127"/>
      <c r="EM246" s="127"/>
      <c r="EN246" s="127"/>
      <c r="EO246" s="127"/>
      <c r="EP246" s="127"/>
      <c r="EQ246" s="127"/>
      <c r="ER246" s="127"/>
      <c r="ES246" s="127"/>
      <c r="ET246" s="127"/>
      <c r="EU246" s="127"/>
      <c r="EV246" s="127"/>
      <c r="EW246" s="127"/>
      <c r="EX246" s="127"/>
      <c r="EY246" s="127"/>
      <c r="EZ246" s="127"/>
      <c r="FA246" s="127"/>
      <c r="FB246" s="127"/>
      <c r="FC246" s="127"/>
      <c r="FD246" s="127"/>
      <c r="FE246" s="127"/>
      <c r="FF246" s="127"/>
      <c r="FG246" s="127"/>
      <c r="FH246" s="127"/>
      <c r="FI246" s="127"/>
      <c r="FJ246" s="127"/>
      <c r="FK246" s="127"/>
      <c r="FL246" s="127"/>
      <c r="FM246" s="127"/>
      <c r="FN246" s="127"/>
      <c r="FO246" s="127"/>
      <c r="FP246" s="127"/>
      <c r="FQ246" s="127"/>
      <c r="FR246" s="127"/>
      <c r="FS246" s="127"/>
      <c r="FT246" s="127"/>
      <c r="FU246" s="127"/>
      <c r="FV246" s="127"/>
      <c r="FW246" s="127"/>
      <c r="FX246" s="127"/>
      <c r="FY246" s="127"/>
      <c r="FZ246" s="127"/>
      <c r="GA246" s="127"/>
      <c r="GB246" s="127"/>
      <c r="GC246" s="127"/>
      <c r="GD246" s="127"/>
      <c r="GE246" s="127"/>
      <c r="GF246" s="127"/>
      <c r="GG246" s="127"/>
      <c r="GH246" s="127"/>
      <c r="GI246" s="127"/>
      <c r="GJ246" s="127"/>
      <c r="GK246" s="127"/>
      <c r="GL246" s="127"/>
      <c r="GM246" s="127"/>
      <c r="GN246" s="127"/>
      <c r="GO246" s="127"/>
      <c r="GP246" s="127"/>
      <c r="GQ246" s="127"/>
      <c r="GR246" s="127"/>
      <c r="GS246" s="127"/>
      <c r="GT246" s="127"/>
      <c r="GU246" s="127"/>
      <c r="GV246" s="127"/>
      <c r="GW246" s="127"/>
      <c r="GX246" s="127"/>
      <c r="GY246" s="127"/>
      <c r="GZ246" s="127"/>
      <c r="HA246" s="127"/>
      <c r="HB246" s="127"/>
      <c r="HC246" s="127"/>
      <c r="HD246" s="127"/>
      <c r="HE246" s="127"/>
      <c r="HF246" s="127"/>
      <c r="HG246" s="127"/>
      <c r="HH246" s="127"/>
      <c r="HI246" s="127"/>
      <c r="HJ246" s="127"/>
      <c r="HK246" s="127"/>
      <c r="HL246" s="127"/>
      <c r="HM246" s="127"/>
      <c r="HN246" s="127"/>
      <c r="HO246" s="127"/>
      <c r="HP246" s="127"/>
      <c r="HQ246" s="127"/>
      <c r="HR246" s="127"/>
      <c r="HS246" s="127"/>
      <c r="HT246" s="127"/>
      <c r="HU246" s="127"/>
      <c r="HV246" s="127"/>
      <c r="HW246" s="127"/>
      <c r="HX246" s="127"/>
      <c r="HY246" s="127"/>
      <c r="HZ246" s="127"/>
      <c r="IA246" s="127"/>
      <c r="IB246" s="127"/>
      <c r="IC246" s="127"/>
      <c r="ID246" s="127"/>
      <c r="IE246" s="127"/>
      <c r="IF246" s="127"/>
      <c r="IG246" s="127"/>
      <c r="IH246" s="127"/>
      <c r="II246" s="127"/>
      <c r="IJ246" s="127"/>
      <c r="IK246" s="127"/>
      <c r="IL246" s="127"/>
      <c r="IM246" s="127"/>
      <c r="IN246" s="127"/>
      <c r="IO246" s="127"/>
      <c r="IP246" s="127"/>
      <c r="IQ246" s="127"/>
      <c r="IR246" s="127"/>
      <c r="IS246" s="127"/>
      <c r="IT246" s="127"/>
      <c r="IU246" s="127"/>
      <c r="IV246" s="127"/>
    </row>
    <row r="247" spans="1:256" x14ac:dyDescent="0.3">
      <c r="A247" s="126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C247" s="127"/>
      <c r="AD247" s="127"/>
      <c r="AE247" s="127"/>
      <c r="AF247" s="127"/>
      <c r="AG247" s="127"/>
      <c r="AH247" s="127"/>
      <c r="AI247" s="127"/>
      <c r="AJ247" s="127"/>
      <c r="AK247" s="127"/>
      <c r="AL247" s="127"/>
      <c r="AM247" s="127"/>
      <c r="AN247" s="127"/>
      <c r="AO247" s="127"/>
      <c r="AP247" s="127"/>
      <c r="AQ247" s="127"/>
      <c r="AR247" s="127"/>
      <c r="AS247" s="127"/>
      <c r="AT247" s="127"/>
      <c r="AU247" s="127"/>
      <c r="AV247" s="127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G247" s="127"/>
      <c r="BH247" s="127"/>
      <c r="BI247" s="127"/>
      <c r="BJ247" s="127"/>
      <c r="BK247" s="127"/>
      <c r="BL247" s="127"/>
      <c r="BM247" s="127"/>
      <c r="BN247" s="127"/>
      <c r="BO247" s="127"/>
      <c r="BP247" s="127"/>
      <c r="BQ247" s="127"/>
      <c r="BR247" s="127"/>
      <c r="BS247" s="127"/>
      <c r="BT247" s="127"/>
      <c r="BU247" s="127"/>
      <c r="BV247" s="127"/>
      <c r="BW247" s="127"/>
      <c r="BX247" s="127"/>
      <c r="BY247" s="127"/>
      <c r="BZ247" s="127"/>
      <c r="CA247" s="127"/>
      <c r="CB247" s="127"/>
      <c r="CC247" s="127"/>
      <c r="CD247" s="127"/>
      <c r="CE247" s="127"/>
      <c r="CF247" s="127"/>
      <c r="CG247" s="127"/>
      <c r="CH247" s="127"/>
      <c r="CI247" s="127"/>
      <c r="CJ247" s="127"/>
      <c r="CK247" s="127"/>
      <c r="CL247" s="127"/>
      <c r="CM247" s="127"/>
      <c r="CN247" s="127"/>
      <c r="CO247" s="127"/>
      <c r="CP247" s="127"/>
      <c r="CQ247" s="127"/>
      <c r="CR247" s="127"/>
      <c r="CS247" s="127"/>
      <c r="CT247" s="127"/>
      <c r="CU247" s="127"/>
      <c r="CV247" s="127"/>
      <c r="CW247" s="127"/>
      <c r="CX247" s="127"/>
      <c r="CY247" s="127"/>
      <c r="CZ247" s="127"/>
      <c r="DA247" s="127"/>
      <c r="DB247" s="127"/>
      <c r="DC247" s="127"/>
      <c r="DD247" s="127"/>
      <c r="DE247" s="127"/>
      <c r="DF247" s="127"/>
      <c r="DG247" s="127"/>
      <c r="DH247" s="127"/>
      <c r="DI247" s="127"/>
      <c r="DJ247" s="127"/>
      <c r="DK247" s="127"/>
      <c r="DL247" s="127"/>
      <c r="DM247" s="127"/>
      <c r="DN247" s="127"/>
      <c r="DO247" s="127"/>
      <c r="DP247" s="127"/>
      <c r="DQ247" s="127"/>
      <c r="DR247" s="127"/>
      <c r="DS247" s="127"/>
      <c r="DT247" s="127"/>
      <c r="DU247" s="127"/>
      <c r="DV247" s="127"/>
      <c r="DW247" s="127"/>
      <c r="DX247" s="127"/>
      <c r="DY247" s="127"/>
      <c r="DZ247" s="127"/>
      <c r="EA247" s="127"/>
      <c r="EB247" s="127"/>
      <c r="EC247" s="127"/>
      <c r="ED247" s="127"/>
      <c r="EE247" s="127"/>
      <c r="EF247" s="127"/>
      <c r="EG247" s="127"/>
      <c r="EH247" s="127"/>
      <c r="EI247" s="127"/>
      <c r="EJ247" s="127"/>
      <c r="EK247" s="127"/>
      <c r="EL247" s="127"/>
      <c r="EM247" s="127"/>
      <c r="EN247" s="127"/>
      <c r="EO247" s="127"/>
      <c r="EP247" s="127"/>
      <c r="EQ247" s="127"/>
      <c r="ER247" s="127"/>
      <c r="ES247" s="127"/>
      <c r="ET247" s="127"/>
      <c r="EU247" s="127"/>
      <c r="EV247" s="127"/>
      <c r="EW247" s="127"/>
      <c r="EX247" s="127"/>
      <c r="EY247" s="127"/>
      <c r="EZ247" s="127"/>
      <c r="FA247" s="127"/>
      <c r="FB247" s="127"/>
      <c r="FC247" s="127"/>
      <c r="FD247" s="127"/>
      <c r="FE247" s="127"/>
      <c r="FF247" s="127"/>
      <c r="FG247" s="127"/>
      <c r="FH247" s="127"/>
      <c r="FI247" s="127"/>
      <c r="FJ247" s="127"/>
      <c r="FK247" s="127"/>
      <c r="FL247" s="127"/>
      <c r="FM247" s="127"/>
      <c r="FN247" s="127"/>
      <c r="FO247" s="127"/>
      <c r="FP247" s="127"/>
      <c r="FQ247" s="127"/>
      <c r="FR247" s="127"/>
      <c r="FS247" s="127"/>
      <c r="FT247" s="127"/>
      <c r="FU247" s="127"/>
      <c r="FV247" s="127"/>
      <c r="FW247" s="127"/>
      <c r="FX247" s="127"/>
      <c r="FY247" s="127"/>
      <c r="FZ247" s="127"/>
      <c r="GA247" s="127"/>
      <c r="GB247" s="127"/>
      <c r="GC247" s="127"/>
      <c r="GD247" s="127"/>
      <c r="GE247" s="127"/>
      <c r="GF247" s="127"/>
      <c r="GG247" s="127"/>
      <c r="GH247" s="127"/>
      <c r="GI247" s="127"/>
      <c r="GJ247" s="127"/>
      <c r="GK247" s="127"/>
      <c r="GL247" s="127"/>
      <c r="GM247" s="127"/>
      <c r="GN247" s="127"/>
      <c r="GO247" s="127"/>
      <c r="GP247" s="127"/>
      <c r="GQ247" s="127"/>
      <c r="GR247" s="127"/>
      <c r="GS247" s="127"/>
      <c r="GT247" s="127"/>
      <c r="GU247" s="127"/>
      <c r="GV247" s="127"/>
      <c r="GW247" s="127"/>
      <c r="GX247" s="127"/>
      <c r="GY247" s="127"/>
      <c r="GZ247" s="127"/>
      <c r="HA247" s="127"/>
      <c r="HB247" s="127"/>
      <c r="HC247" s="127"/>
      <c r="HD247" s="127"/>
      <c r="HE247" s="127"/>
      <c r="HF247" s="127"/>
      <c r="HG247" s="127"/>
      <c r="HH247" s="127"/>
      <c r="HI247" s="127"/>
      <c r="HJ247" s="127"/>
      <c r="HK247" s="127"/>
      <c r="HL247" s="127"/>
      <c r="HM247" s="127"/>
      <c r="HN247" s="127"/>
      <c r="HO247" s="127"/>
      <c r="HP247" s="127"/>
      <c r="HQ247" s="127"/>
      <c r="HR247" s="127"/>
      <c r="HS247" s="127"/>
      <c r="HT247" s="127"/>
      <c r="HU247" s="127"/>
      <c r="HV247" s="127"/>
      <c r="HW247" s="127"/>
      <c r="HX247" s="127"/>
      <c r="HY247" s="127"/>
      <c r="HZ247" s="127"/>
      <c r="IA247" s="127"/>
      <c r="IB247" s="127"/>
      <c r="IC247" s="127"/>
      <c r="ID247" s="127"/>
      <c r="IE247" s="127"/>
      <c r="IF247" s="127"/>
      <c r="IG247" s="127"/>
      <c r="IH247" s="127"/>
      <c r="II247" s="127"/>
      <c r="IJ247" s="127"/>
      <c r="IK247" s="127"/>
      <c r="IL247" s="127"/>
      <c r="IM247" s="127"/>
      <c r="IN247" s="127"/>
      <c r="IO247" s="127"/>
      <c r="IP247" s="127"/>
      <c r="IQ247" s="127"/>
      <c r="IR247" s="127"/>
      <c r="IS247" s="127"/>
      <c r="IT247" s="127"/>
      <c r="IU247" s="127"/>
      <c r="IV247" s="127"/>
    </row>
    <row r="248" spans="1:256" x14ac:dyDescent="0.3">
      <c r="A248" s="126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  <c r="AD248" s="127"/>
      <c r="AE248" s="127"/>
      <c r="AF248" s="127"/>
      <c r="AG248" s="127"/>
      <c r="AH248" s="127"/>
      <c r="AI248" s="127"/>
      <c r="AJ248" s="127"/>
      <c r="AK248" s="127"/>
      <c r="AL248" s="127"/>
      <c r="AM248" s="127"/>
      <c r="AN248" s="127"/>
      <c r="AO248" s="127"/>
      <c r="AP248" s="127"/>
      <c r="AQ248" s="127"/>
      <c r="AR248" s="127"/>
      <c r="AS248" s="127"/>
      <c r="AT248" s="127"/>
      <c r="AU248" s="127"/>
      <c r="AV248" s="127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G248" s="127"/>
      <c r="BH248" s="127"/>
      <c r="BI248" s="127"/>
      <c r="BJ248" s="127"/>
      <c r="BK248" s="127"/>
      <c r="BL248" s="127"/>
      <c r="BM248" s="127"/>
      <c r="BN248" s="127"/>
      <c r="BO248" s="127"/>
      <c r="BP248" s="127"/>
      <c r="BQ248" s="127"/>
      <c r="BR248" s="127"/>
      <c r="BS248" s="127"/>
      <c r="BT248" s="127"/>
      <c r="BU248" s="127"/>
      <c r="BV248" s="127"/>
      <c r="BW248" s="127"/>
      <c r="BX248" s="127"/>
      <c r="BY248" s="127"/>
      <c r="BZ248" s="127"/>
      <c r="CA248" s="127"/>
      <c r="CB248" s="127"/>
      <c r="CC248" s="127"/>
      <c r="CD248" s="127"/>
      <c r="CE248" s="127"/>
      <c r="CF248" s="127"/>
      <c r="CG248" s="127"/>
      <c r="CH248" s="127"/>
      <c r="CI248" s="127"/>
      <c r="CJ248" s="127"/>
      <c r="CK248" s="127"/>
      <c r="CL248" s="127"/>
      <c r="CM248" s="127"/>
      <c r="CN248" s="127"/>
      <c r="CO248" s="127"/>
      <c r="CP248" s="127"/>
      <c r="CQ248" s="127"/>
      <c r="CR248" s="127"/>
      <c r="CS248" s="127"/>
      <c r="CT248" s="127"/>
      <c r="CU248" s="127"/>
      <c r="CV248" s="127"/>
      <c r="CW248" s="127"/>
      <c r="CX248" s="127"/>
      <c r="CY248" s="127"/>
      <c r="CZ248" s="127"/>
      <c r="DA248" s="127"/>
      <c r="DB248" s="127"/>
      <c r="DC248" s="127"/>
      <c r="DD248" s="127"/>
      <c r="DE248" s="127"/>
      <c r="DF248" s="127"/>
      <c r="DG248" s="127"/>
      <c r="DH248" s="127"/>
      <c r="DI248" s="127"/>
      <c r="DJ248" s="127"/>
      <c r="DK248" s="127"/>
      <c r="DL248" s="127"/>
      <c r="DM248" s="127"/>
      <c r="DN248" s="127"/>
      <c r="DO248" s="127"/>
      <c r="DP248" s="127"/>
      <c r="DQ248" s="127"/>
      <c r="DR248" s="127"/>
      <c r="DS248" s="127"/>
      <c r="DT248" s="127"/>
      <c r="DU248" s="127"/>
      <c r="DV248" s="127"/>
      <c r="DW248" s="127"/>
      <c r="DX248" s="127"/>
      <c r="DY248" s="127"/>
      <c r="DZ248" s="127"/>
      <c r="EA248" s="127"/>
      <c r="EB248" s="127"/>
      <c r="EC248" s="127"/>
      <c r="ED248" s="127"/>
      <c r="EE248" s="127"/>
      <c r="EF248" s="127"/>
      <c r="EG248" s="127"/>
      <c r="EH248" s="127"/>
      <c r="EI248" s="127"/>
      <c r="EJ248" s="127"/>
      <c r="EK248" s="127"/>
      <c r="EL248" s="127"/>
      <c r="EM248" s="127"/>
      <c r="EN248" s="127"/>
      <c r="EO248" s="127"/>
      <c r="EP248" s="127"/>
      <c r="EQ248" s="127"/>
      <c r="ER248" s="127"/>
      <c r="ES248" s="127"/>
      <c r="ET248" s="127"/>
      <c r="EU248" s="127"/>
      <c r="EV248" s="127"/>
      <c r="EW248" s="127"/>
      <c r="EX248" s="127"/>
      <c r="EY248" s="127"/>
      <c r="EZ248" s="127"/>
      <c r="FA248" s="127"/>
      <c r="FB248" s="127"/>
      <c r="FC248" s="127"/>
      <c r="FD248" s="127"/>
      <c r="FE248" s="127"/>
      <c r="FF248" s="127"/>
      <c r="FG248" s="127"/>
      <c r="FH248" s="127"/>
      <c r="FI248" s="127"/>
      <c r="FJ248" s="127"/>
      <c r="FK248" s="127"/>
      <c r="FL248" s="127"/>
      <c r="FM248" s="127"/>
      <c r="FN248" s="127"/>
      <c r="FO248" s="127"/>
      <c r="FP248" s="127"/>
      <c r="FQ248" s="127"/>
      <c r="FR248" s="127"/>
      <c r="FS248" s="127"/>
      <c r="FT248" s="127"/>
      <c r="FU248" s="127"/>
      <c r="FV248" s="127"/>
      <c r="FW248" s="127"/>
      <c r="FX248" s="127"/>
      <c r="FY248" s="127"/>
      <c r="FZ248" s="127"/>
      <c r="GA248" s="127"/>
      <c r="GB248" s="127"/>
      <c r="GC248" s="127"/>
      <c r="GD248" s="127"/>
      <c r="GE248" s="127"/>
      <c r="GF248" s="127"/>
      <c r="GG248" s="127"/>
      <c r="GH248" s="127"/>
      <c r="GI248" s="127"/>
      <c r="GJ248" s="127"/>
      <c r="GK248" s="127"/>
      <c r="GL248" s="127"/>
      <c r="GM248" s="127"/>
      <c r="GN248" s="127"/>
      <c r="GO248" s="127"/>
      <c r="GP248" s="127"/>
      <c r="GQ248" s="127"/>
      <c r="GR248" s="127"/>
      <c r="GS248" s="127"/>
      <c r="GT248" s="127"/>
      <c r="GU248" s="127"/>
      <c r="GV248" s="127"/>
      <c r="GW248" s="127"/>
      <c r="GX248" s="127"/>
      <c r="GY248" s="127"/>
      <c r="GZ248" s="127"/>
      <c r="HA248" s="127"/>
      <c r="HB248" s="127"/>
      <c r="HC248" s="127"/>
      <c r="HD248" s="127"/>
      <c r="HE248" s="127"/>
      <c r="HF248" s="127"/>
      <c r="HG248" s="127"/>
      <c r="HH248" s="127"/>
      <c r="HI248" s="127"/>
      <c r="HJ248" s="127"/>
      <c r="HK248" s="127"/>
      <c r="HL248" s="127"/>
      <c r="HM248" s="127"/>
      <c r="HN248" s="127"/>
      <c r="HO248" s="127"/>
      <c r="HP248" s="127"/>
      <c r="HQ248" s="127"/>
      <c r="HR248" s="127"/>
      <c r="HS248" s="127"/>
      <c r="HT248" s="127"/>
      <c r="HU248" s="127"/>
      <c r="HV248" s="127"/>
      <c r="HW248" s="127"/>
      <c r="HX248" s="127"/>
      <c r="HY248" s="127"/>
      <c r="HZ248" s="127"/>
      <c r="IA248" s="127"/>
      <c r="IB248" s="127"/>
      <c r="IC248" s="127"/>
      <c r="ID248" s="127"/>
      <c r="IE248" s="127"/>
      <c r="IF248" s="127"/>
      <c r="IG248" s="127"/>
      <c r="IH248" s="127"/>
      <c r="II248" s="127"/>
      <c r="IJ248" s="127"/>
      <c r="IK248" s="127"/>
      <c r="IL248" s="127"/>
      <c r="IM248" s="127"/>
      <c r="IN248" s="127"/>
      <c r="IO248" s="127"/>
      <c r="IP248" s="127"/>
      <c r="IQ248" s="127"/>
      <c r="IR248" s="127"/>
      <c r="IS248" s="127"/>
      <c r="IT248" s="127"/>
      <c r="IU248" s="127"/>
      <c r="IV248" s="127"/>
    </row>
    <row r="249" spans="1:256" x14ac:dyDescent="0.3">
      <c r="A249" s="126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27"/>
      <c r="CO249" s="127"/>
      <c r="CP249" s="127"/>
      <c r="CQ249" s="127"/>
      <c r="CR249" s="127"/>
      <c r="CS249" s="127"/>
      <c r="CT249" s="127"/>
      <c r="CU249" s="127"/>
      <c r="CV249" s="127"/>
      <c r="CW249" s="127"/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27"/>
      <c r="DI249" s="127"/>
      <c r="DJ249" s="127"/>
      <c r="DK249" s="127"/>
      <c r="DL249" s="127"/>
      <c r="DM249" s="127"/>
      <c r="DN249" s="127"/>
      <c r="DO249" s="127"/>
      <c r="DP249" s="127"/>
      <c r="DQ249" s="127"/>
      <c r="DR249" s="127"/>
      <c r="DS249" s="127"/>
      <c r="DT249" s="127"/>
      <c r="DU249" s="127"/>
      <c r="DV249" s="127"/>
      <c r="DW249" s="127"/>
      <c r="DX249" s="127"/>
      <c r="DY249" s="127"/>
      <c r="DZ249" s="127"/>
      <c r="EA249" s="127"/>
      <c r="EB249" s="127"/>
      <c r="EC249" s="127"/>
      <c r="ED249" s="127"/>
      <c r="EE249" s="127"/>
      <c r="EF249" s="127"/>
      <c r="EG249" s="127"/>
      <c r="EH249" s="127"/>
      <c r="EI249" s="127"/>
      <c r="EJ249" s="127"/>
      <c r="EK249" s="127"/>
      <c r="EL249" s="127"/>
      <c r="EM249" s="127"/>
      <c r="EN249" s="127"/>
      <c r="EO249" s="127"/>
      <c r="EP249" s="127"/>
      <c r="EQ249" s="127"/>
      <c r="ER249" s="127"/>
      <c r="ES249" s="127"/>
      <c r="ET249" s="127"/>
      <c r="EU249" s="127"/>
      <c r="EV249" s="127"/>
      <c r="EW249" s="127"/>
      <c r="EX249" s="127"/>
      <c r="EY249" s="127"/>
      <c r="EZ249" s="127"/>
      <c r="FA249" s="127"/>
      <c r="FB249" s="127"/>
      <c r="FC249" s="127"/>
      <c r="FD249" s="127"/>
      <c r="FE249" s="127"/>
      <c r="FF249" s="127"/>
      <c r="FG249" s="127"/>
      <c r="FH249" s="127"/>
      <c r="FI249" s="127"/>
      <c r="FJ249" s="127"/>
      <c r="FK249" s="127"/>
      <c r="FL249" s="127"/>
      <c r="FM249" s="127"/>
      <c r="FN249" s="127"/>
      <c r="FO249" s="127"/>
      <c r="FP249" s="127"/>
      <c r="FQ249" s="127"/>
      <c r="FR249" s="127"/>
      <c r="FS249" s="127"/>
      <c r="FT249" s="127"/>
      <c r="FU249" s="127"/>
      <c r="FV249" s="127"/>
      <c r="FW249" s="127"/>
      <c r="FX249" s="127"/>
      <c r="FY249" s="127"/>
      <c r="FZ249" s="127"/>
      <c r="GA249" s="127"/>
      <c r="GB249" s="127"/>
      <c r="GC249" s="127"/>
      <c r="GD249" s="127"/>
      <c r="GE249" s="127"/>
      <c r="GF249" s="127"/>
      <c r="GG249" s="127"/>
      <c r="GH249" s="127"/>
      <c r="GI249" s="127"/>
      <c r="GJ249" s="127"/>
      <c r="GK249" s="127"/>
      <c r="GL249" s="127"/>
      <c r="GM249" s="127"/>
      <c r="GN249" s="127"/>
      <c r="GO249" s="127"/>
      <c r="GP249" s="127"/>
      <c r="GQ249" s="127"/>
      <c r="GR249" s="127"/>
      <c r="GS249" s="127"/>
      <c r="GT249" s="127"/>
      <c r="GU249" s="127"/>
      <c r="GV249" s="127"/>
      <c r="GW249" s="127"/>
      <c r="GX249" s="127"/>
      <c r="GY249" s="127"/>
      <c r="GZ249" s="127"/>
      <c r="HA249" s="127"/>
      <c r="HB249" s="127"/>
      <c r="HC249" s="127"/>
      <c r="HD249" s="127"/>
      <c r="HE249" s="127"/>
      <c r="HF249" s="127"/>
      <c r="HG249" s="127"/>
      <c r="HH249" s="127"/>
      <c r="HI249" s="127"/>
      <c r="HJ249" s="127"/>
      <c r="HK249" s="127"/>
      <c r="HL249" s="127"/>
      <c r="HM249" s="127"/>
      <c r="HN249" s="127"/>
      <c r="HO249" s="127"/>
      <c r="HP249" s="127"/>
      <c r="HQ249" s="127"/>
      <c r="HR249" s="127"/>
      <c r="HS249" s="127"/>
      <c r="HT249" s="127"/>
      <c r="HU249" s="127"/>
      <c r="HV249" s="127"/>
      <c r="HW249" s="127"/>
      <c r="HX249" s="127"/>
      <c r="HY249" s="127"/>
      <c r="HZ249" s="127"/>
      <c r="IA249" s="127"/>
      <c r="IB249" s="127"/>
      <c r="IC249" s="127"/>
      <c r="ID249" s="127"/>
      <c r="IE249" s="127"/>
      <c r="IF249" s="127"/>
      <c r="IG249" s="127"/>
      <c r="IH249" s="127"/>
      <c r="II249" s="127"/>
      <c r="IJ249" s="127"/>
      <c r="IK249" s="127"/>
      <c r="IL249" s="127"/>
      <c r="IM249" s="127"/>
      <c r="IN249" s="127"/>
      <c r="IO249" s="127"/>
      <c r="IP249" s="127"/>
      <c r="IQ249" s="127"/>
      <c r="IR249" s="127"/>
      <c r="IS249" s="127"/>
      <c r="IT249" s="127"/>
      <c r="IU249" s="127"/>
      <c r="IV249" s="127"/>
    </row>
    <row r="250" spans="1:256" x14ac:dyDescent="0.3">
      <c r="A250" s="126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G250" s="127"/>
      <c r="BH250" s="127"/>
      <c r="BI250" s="127"/>
      <c r="BJ250" s="127"/>
      <c r="BK250" s="127"/>
      <c r="BL250" s="127"/>
      <c r="BM250" s="127"/>
      <c r="BN250" s="127"/>
      <c r="BO250" s="127"/>
      <c r="BP250" s="127"/>
      <c r="BQ250" s="127"/>
      <c r="BR250" s="127"/>
      <c r="BS250" s="127"/>
      <c r="BT250" s="127"/>
      <c r="BU250" s="127"/>
      <c r="BV250" s="127"/>
      <c r="BW250" s="127"/>
      <c r="BX250" s="127"/>
      <c r="BY250" s="127"/>
      <c r="BZ250" s="127"/>
      <c r="CA250" s="127"/>
      <c r="CB250" s="127"/>
      <c r="CC250" s="127"/>
      <c r="CD250" s="127"/>
      <c r="CE250" s="127"/>
      <c r="CF250" s="127"/>
      <c r="CG250" s="127"/>
      <c r="CH250" s="127"/>
      <c r="CI250" s="127"/>
      <c r="CJ250" s="127"/>
      <c r="CK250" s="127"/>
      <c r="CL250" s="127"/>
      <c r="CM250" s="127"/>
      <c r="CN250" s="127"/>
      <c r="CO250" s="127"/>
      <c r="CP250" s="127"/>
      <c r="CQ250" s="127"/>
      <c r="CR250" s="127"/>
      <c r="CS250" s="127"/>
      <c r="CT250" s="127"/>
      <c r="CU250" s="127"/>
      <c r="CV250" s="127"/>
      <c r="CW250" s="127"/>
      <c r="CX250" s="127"/>
      <c r="CY250" s="127"/>
      <c r="CZ250" s="127"/>
      <c r="DA250" s="127"/>
      <c r="DB250" s="127"/>
      <c r="DC250" s="127"/>
      <c r="DD250" s="127"/>
      <c r="DE250" s="127"/>
      <c r="DF250" s="127"/>
      <c r="DG250" s="127"/>
      <c r="DH250" s="127"/>
      <c r="DI250" s="127"/>
      <c r="DJ250" s="127"/>
      <c r="DK250" s="127"/>
      <c r="DL250" s="127"/>
      <c r="DM250" s="127"/>
      <c r="DN250" s="127"/>
      <c r="DO250" s="127"/>
      <c r="DP250" s="127"/>
      <c r="DQ250" s="127"/>
      <c r="DR250" s="127"/>
      <c r="DS250" s="127"/>
      <c r="DT250" s="127"/>
      <c r="DU250" s="127"/>
      <c r="DV250" s="127"/>
      <c r="DW250" s="127"/>
      <c r="DX250" s="127"/>
      <c r="DY250" s="127"/>
      <c r="DZ250" s="127"/>
      <c r="EA250" s="127"/>
      <c r="EB250" s="127"/>
      <c r="EC250" s="127"/>
      <c r="ED250" s="127"/>
      <c r="EE250" s="127"/>
      <c r="EF250" s="127"/>
      <c r="EG250" s="127"/>
      <c r="EH250" s="127"/>
      <c r="EI250" s="127"/>
      <c r="EJ250" s="127"/>
      <c r="EK250" s="127"/>
      <c r="EL250" s="127"/>
      <c r="EM250" s="127"/>
      <c r="EN250" s="127"/>
      <c r="EO250" s="127"/>
      <c r="EP250" s="127"/>
      <c r="EQ250" s="127"/>
      <c r="ER250" s="127"/>
      <c r="ES250" s="127"/>
      <c r="ET250" s="127"/>
      <c r="EU250" s="127"/>
      <c r="EV250" s="127"/>
      <c r="EW250" s="127"/>
      <c r="EX250" s="127"/>
      <c r="EY250" s="127"/>
      <c r="EZ250" s="127"/>
      <c r="FA250" s="127"/>
      <c r="FB250" s="127"/>
      <c r="FC250" s="127"/>
      <c r="FD250" s="127"/>
      <c r="FE250" s="127"/>
      <c r="FF250" s="127"/>
      <c r="FG250" s="127"/>
      <c r="FH250" s="127"/>
      <c r="FI250" s="127"/>
      <c r="FJ250" s="127"/>
      <c r="FK250" s="127"/>
      <c r="FL250" s="127"/>
      <c r="FM250" s="127"/>
      <c r="FN250" s="127"/>
      <c r="FO250" s="127"/>
      <c r="FP250" s="127"/>
      <c r="FQ250" s="127"/>
      <c r="FR250" s="127"/>
      <c r="FS250" s="127"/>
      <c r="FT250" s="127"/>
      <c r="FU250" s="127"/>
      <c r="FV250" s="127"/>
      <c r="FW250" s="127"/>
      <c r="FX250" s="127"/>
      <c r="FY250" s="127"/>
      <c r="FZ250" s="127"/>
      <c r="GA250" s="127"/>
      <c r="GB250" s="127"/>
      <c r="GC250" s="127"/>
      <c r="GD250" s="127"/>
      <c r="GE250" s="127"/>
      <c r="GF250" s="127"/>
      <c r="GG250" s="127"/>
      <c r="GH250" s="127"/>
      <c r="GI250" s="127"/>
      <c r="GJ250" s="127"/>
      <c r="GK250" s="127"/>
      <c r="GL250" s="127"/>
      <c r="GM250" s="127"/>
      <c r="GN250" s="127"/>
      <c r="GO250" s="127"/>
      <c r="GP250" s="127"/>
      <c r="GQ250" s="127"/>
      <c r="GR250" s="127"/>
      <c r="GS250" s="127"/>
      <c r="GT250" s="127"/>
      <c r="GU250" s="127"/>
      <c r="GV250" s="127"/>
      <c r="GW250" s="127"/>
      <c r="GX250" s="127"/>
      <c r="GY250" s="127"/>
      <c r="GZ250" s="127"/>
      <c r="HA250" s="127"/>
      <c r="HB250" s="127"/>
      <c r="HC250" s="127"/>
      <c r="HD250" s="127"/>
      <c r="HE250" s="127"/>
      <c r="HF250" s="127"/>
      <c r="HG250" s="127"/>
      <c r="HH250" s="127"/>
      <c r="HI250" s="127"/>
      <c r="HJ250" s="127"/>
      <c r="HK250" s="127"/>
      <c r="HL250" s="127"/>
      <c r="HM250" s="127"/>
      <c r="HN250" s="127"/>
      <c r="HO250" s="127"/>
      <c r="HP250" s="127"/>
      <c r="HQ250" s="127"/>
      <c r="HR250" s="127"/>
      <c r="HS250" s="127"/>
      <c r="HT250" s="127"/>
      <c r="HU250" s="127"/>
      <c r="HV250" s="127"/>
      <c r="HW250" s="127"/>
      <c r="HX250" s="127"/>
      <c r="HY250" s="127"/>
      <c r="HZ250" s="127"/>
      <c r="IA250" s="127"/>
      <c r="IB250" s="127"/>
      <c r="IC250" s="127"/>
      <c r="ID250" s="127"/>
      <c r="IE250" s="127"/>
      <c r="IF250" s="127"/>
      <c r="IG250" s="127"/>
      <c r="IH250" s="127"/>
      <c r="II250" s="127"/>
      <c r="IJ250" s="127"/>
      <c r="IK250" s="127"/>
      <c r="IL250" s="127"/>
      <c r="IM250" s="127"/>
      <c r="IN250" s="127"/>
      <c r="IO250" s="127"/>
      <c r="IP250" s="127"/>
      <c r="IQ250" s="127"/>
      <c r="IR250" s="127"/>
      <c r="IS250" s="127"/>
      <c r="IT250" s="127"/>
      <c r="IU250" s="127"/>
      <c r="IV250" s="127"/>
    </row>
    <row r="251" spans="1:256" x14ac:dyDescent="0.3">
      <c r="A251" s="126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127"/>
      <c r="AR251" s="127"/>
      <c r="AS251" s="127"/>
      <c r="AT251" s="127"/>
      <c r="AU251" s="127"/>
      <c r="AV251" s="127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G251" s="127"/>
      <c r="BH251" s="127"/>
      <c r="BI251" s="127"/>
      <c r="BJ251" s="127"/>
      <c r="BK251" s="127"/>
      <c r="BL251" s="127"/>
      <c r="BM251" s="127"/>
      <c r="BN251" s="127"/>
      <c r="BO251" s="127"/>
      <c r="BP251" s="127"/>
      <c r="BQ251" s="127"/>
      <c r="BR251" s="127"/>
      <c r="BS251" s="127"/>
      <c r="BT251" s="127"/>
      <c r="BU251" s="127"/>
      <c r="BV251" s="127"/>
      <c r="BW251" s="127"/>
      <c r="BX251" s="127"/>
      <c r="BY251" s="127"/>
      <c r="BZ251" s="127"/>
      <c r="CA251" s="127"/>
      <c r="CB251" s="127"/>
      <c r="CC251" s="127"/>
      <c r="CD251" s="127"/>
      <c r="CE251" s="127"/>
      <c r="CF251" s="127"/>
      <c r="CG251" s="127"/>
      <c r="CH251" s="127"/>
      <c r="CI251" s="127"/>
      <c r="CJ251" s="127"/>
      <c r="CK251" s="127"/>
      <c r="CL251" s="127"/>
      <c r="CM251" s="127"/>
      <c r="CN251" s="127"/>
      <c r="CO251" s="127"/>
      <c r="CP251" s="127"/>
      <c r="CQ251" s="127"/>
      <c r="CR251" s="127"/>
      <c r="CS251" s="127"/>
      <c r="CT251" s="127"/>
      <c r="CU251" s="127"/>
      <c r="CV251" s="127"/>
      <c r="CW251" s="127"/>
      <c r="CX251" s="127"/>
      <c r="CY251" s="127"/>
      <c r="CZ251" s="127"/>
      <c r="DA251" s="127"/>
      <c r="DB251" s="127"/>
      <c r="DC251" s="127"/>
      <c r="DD251" s="127"/>
      <c r="DE251" s="127"/>
      <c r="DF251" s="127"/>
      <c r="DG251" s="127"/>
      <c r="DH251" s="127"/>
      <c r="DI251" s="127"/>
      <c r="DJ251" s="127"/>
      <c r="DK251" s="127"/>
      <c r="DL251" s="127"/>
      <c r="DM251" s="127"/>
      <c r="DN251" s="127"/>
      <c r="DO251" s="127"/>
      <c r="DP251" s="127"/>
      <c r="DQ251" s="127"/>
      <c r="DR251" s="127"/>
      <c r="DS251" s="127"/>
      <c r="DT251" s="127"/>
      <c r="DU251" s="127"/>
      <c r="DV251" s="127"/>
      <c r="DW251" s="127"/>
      <c r="DX251" s="127"/>
      <c r="DY251" s="127"/>
      <c r="DZ251" s="127"/>
      <c r="EA251" s="127"/>
      <c r="EB251" s="127"/>
      <c r="EC251" s="127"/>
      <c r="ED251" s="127"/>
      <c r="EE251" s="127"/>
      <c r="EF251" s="127"/>
      <c r="EG251" s="127"/>
      <c r="EH251" s="127"/>
      <c r="EI251" s="127"/>
      <c r="EJ251" s="127"/>
      <c r="EK251" s="127"/>
      <c r="EL251" s="127"/>
      <c r="EM251" s="127"/>
      <c r="EN251" s="127"/>
      <c r="EO251" s="127"/>
      <c r="EP251" s="127"/>
      <c r="EQ251" s="127"/>
      <c r="ER251" s="127"/>
      <c r="ES251" s="127"/>
      <c r="ET251" s="127"/>
      <c r="EU251" s="127"/>
      <c r="EV251" s="127"/>
      <c r="EW251" s="127"/>
      <c r="EX251" s="127"/>
      <c r="EY251" s="127"/>
      <c r="EZ251" s="127"/>
      <c r="FA251" s="127"/>
      <c r="FB251" s="127"/>
      <c r="FC251" s="127"/>
      <c r="FD251" s="127"/>
      <c r="FE251" s="127"/>
      <c r="FF251" s="127"/>
      <c r="FG251" s="127"/>
      <c r="FH251" s="127"/>
      <c r="FI251" s="127"/>
      <c r="FJ251" s="127"/>
      <c r="FK251" s="127"/>
      <c r="FL251" s="127"/>
      <c r="FM251" s="127"/>
      <c r="FN251" s="127"/>
      <c r="FO251" s="127"/>
      <c r="FP251" s="127"/>
      <c r="FQ251" s="127"/>
      <c r="FR251" s="127"/>
      <c r="FS251" s="127"/>
      <c r="FT251" s="127"/>
      <c r="FU251" s="127"/>
      <c r="FV251" s="127"/>
      <c r="FW251" s="127"/>
      <c r="FX251" s="127"/>
      <c r="FY251" s="127"/>
      <c r="FZ251" s="127"/>
      <c r="GA251" s="127"/>
      <c r="GB251" s="127"/>
      <c r="GC251" s="127"/>
      <c r="GD251" s="127"/>
      <c r="GE251" s="127"/>
      <c r="GF251" s="127"/>
      <c r="GG251" s="127"/>
      <c r="GH251" s="127"/>
      <c r="GI251" s="127"/>
      <c r="GJ251" s="127"/>
      <c r="GK251" s="127"/>
      <c r="GL251" s="127"/>
      <c r="GM251" s="127"/>
      <c r="GN251" s="127"/>
      <c r="GO251" s="127"/>
      <c r="GP251" s="127"/>
      <c r="GQ251" s="127"/>
      <c r="GR251" s="127"/>
      <c r="GS251" s="127"/>
      <c r="GT251" s="127"/>
      <c r="GU251" s="127"/>
      <c r="GV251" s="127"/>
      <c r="GW251" s="127"/>
      <c r="GX251" s="127"/>
      <c r="GY251" s="127"/>
      <c r="GZ251" s="127"/>
      <c r="HA251" s="127"/>
      <c r="HB251" s="127"/>
      <c r="HC251" s="127"/>
      <c r="HD251" s="127"/>
      <c r="HE251" s="127"/>
      <c r="HF251" s="127"/>
      <c r="HG251" s="127"/>
      <c r="HH251" s="127"/>
      <c r="HI251" s="127"/>
      <c r="HJ251" s="127"/>
      <c r="HK251" s="127"/>
      <c r="HL251" s="127"/>
      <c r="HM251" s="127"/>
      <c r="HN251" s="127"/>
      <c r="HO251" s="127"/>
      <c r="HP251" s="127"/>
      <c r="HQ251" s="127"/>
      <c r="HR251" s="127"/>
      <c r="HS251" s="127"/>
      <c r="HT251" s="127"/>
      <c r="HU251" s="127"/>
      <c r="HV251" s="127"/>
      <c r="HW251" s="127"/>
      <c r="HX251" s="127"/>
      <c r="HY251" s="127"/>
      <c r="HZ251" s="127"/>
      <c r="IA251" s="127"/>
      <c r="IB251" s="127"/>
      <c r="IC251" s="127"/>
      <c r="ID251" s="127"/>
      <c r="IE251" s="127"/>
      <c r="IF251" s="127"/>
      <c r="IG251" s="127"/>
      <c r="IH251" s="127"/>
      <c r="II251" s="127"/>
      <c r="IJ251" s="127"/>
      <c r="IK251" s="127"/>
      <c r="IL251" s="127"/>
      <c r="IM251" s="127"/>
      <c r="IN251" s="127"/>
      <c r="IO251" s="127"/>
      <c r="IP251" s="127"/>
      <c r="IQ251" s="127"/>
      <c r="IR251" s="127"/>
      <c r="IS251" s="127"/>
      <c r="IT251" s="127"/>
      <c r="IU251" s="127"/>
      <c r="IV251" s="127"/>
    </row>
    <row r="252" spans="1:256" x14ac:dyDescent="0.3">
      <c r="A252" s="126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  <c r="AA252" s="127"/>
      <c r="AB252" s="127"/>
      <c r="AC252" s="127"/>
      <c r="AD252" s="127"/>
      <c r="AE252" s="127"/>
      <c r="AF252" s="127"/>
      <c r="AG252" s="127"/>
      <c r="AH252" s="127"/>
      <c r="AI252" s="127"/>
      <c r="AJ252" s="127"/>
      <c r="AK252" s="127"/>
      <c r="AL252" s="127"/>
      <c r="AM252" s="127"/>
      <c r="AN252" s="127"/>
      <c r="AO252" s="127"/>
      <c r="AP252" s="127"/>
      <c r="AQ252" s="127"/>
      <c r="AR252" s="127"/>
      <c r="AS252" s="127"/>
      <c r="AT252" s="127"/>
      <c r="AU252" s="127"/>
      <c r="AV252" s="127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G252" s="127"/>
      <c r="BH252" s="127"/>
      <c r="BI252" s="127"/>
      <c r="BJ252" s="127"/>
      <c r="BK252" s="127"/>
      <c r="BL252" s="127"/>
      <c r="BM252" s="127"/>
      <c r="BN252" s="127"/>
      <c r="BO252" s="127"/>
      <c r="BP252" s="127"/>
      <c r="BQ252" s="127"/>
      <c r="BR252" s="127"/>
      <c r="BS252" s="127"/>
      <c r="BT252" s="127"/>
      <c r="BU252" s="127"/>
      <c r="BV252" s="127"/>
      <c r="BW252" s="127"/>
      <c r="BX252" s="127"/>
      <c r="BY252" s="127"/>
      <c r="BZ252" s="127"/>
      <c r="CA252" s="127"/>
      <c r="CB252" s="127"/>
      <c r="CC252" s="127"/>
      <c r="CD252" s="127"/>
      <c r="CE252" s="127"/>
      <c r="CF252" s="127"/>
      <c r="CG252" s="127"/>
      <c r="CH252" s="127"/>
      <c r="CI252" s="127"/>
      <c r="CJ252" s="127"/>
      <c r="CK252" s="127"/>
      <c r="CL252" s="127"/>
      <c r="CM252" s="127"/>
      <c r="CN252" s="127"/>
      <c r="CO252" s="127"/>
      <c r="CP252" s="127"/>
      <c r="CQ252" s="127"/>
      <c r="CR252" s="127"/>
      <c r="CS252" s="127"/>
      <c r="CT252" s="127"/>
      <c r="CU252" s="127"/>
      <c r="CV252" s="127"/>
      <c r="CW252" s="127"/>
      <c r="CX252" s="127"/>
      <c r="CY252" s="127"/>
      <c r="CZ252" s="127"/>
      <c r="DA252" s="127"/>
      <c r="DB252" s="127"/>
      <c r="DC252" s="127"/>
      <c r="DD252" s="127"/>
      <c r="DE252" s="127"/>
      <c r="DF252" s="127"/>
      <c r="DG252" s="127"/>
      <c r="DH252" s="127"/>
      <c r="DI252" s="127"/>
      <c r="DJ252" s="127"/>
      <c r="DK252" s="127"/>
      <c r="DL252" s="127"/>
      <c r="DM252" s="127"/>
      <c r="DN252" s="127"/>
      <c r="DO252" s="127"/>
      <c r="DP252" s="127"/>
      <c r="DQ252" s="127"/>
      <c r="DR252" s="127"/>
      <c r="DS252" s="127"/>
      <c r="DT252" s="127"/>
      <c r="DU252" s="127"/>
      <c r="DV252" s="127"/>
      <c r="DW252" s="127"/>
      <c r="DX252" s="127"/>
      <c r="DY252" s="127"/>
      <c r="DZ252" s="127"/>
      <c r="EA252" s="127"/>
      <c r="EB252" s="127"/>
      <c r="EC252" s="127"/>
      <c r="ED252" s="127"/>
      <c r="EE252" s="127"/>
      <c r="EF252" s="127"/>
      <c r="EG252" s="127"/>
      <c r="EH252" s="127"/>
      <c r="EI252" s="127"/>
      <c r="EJ252" s="127"/>
      <c r="EK252" s="127"/>
      <c r="EL252" s="127"/>
      <c r="EM252" s="127"/>
      <c r="EN252" s="127"/>
      <c r="EO252" s="127"/>
      <c r="EP252" s="127"/>
      <c r="EQ252" s="127"/>
      <c r="ER252" s="127"/>
      <c r="ES252" s="127"/>
      <c r="ET252" s="127"/>
      <c r="EU252" s="127"/>
      <c r="EV252" s="127"/>
      <c r="EW252" s="127"/>
      <c r="EX252" s="127"/>
      <c r="EY252" s="127"/>
      <c r="EZ252" s="127"/>
      <c r="FA252" s="127"/>
      <c r="FB252" s="127"/>
      <c r="FC252" s="127"/>
      <c r="FD252" s="127"/>
      <c r="FE252" s="127"/>
      <c r="FF252" s="127"/>
      <c r="FG252" s="127"/>
      <c r="FH252" s="127"/>
      <c r="FI252" s="127"/>
      <c r="FJ252" s="127"/>
      <c r="FK252" s="127"/>
      <c r="FL252" s="127"/>
      <c r="FM252" s="127"/>
      <c r="FN252" s="127"/>
      <c r="FO252" s="127"/>
      <c r="FP252" s="127"/>
      <c r="FQ252" s="127"/>
      <c r="FR252" s="127"/>
      <c r="FS252" s="127"/>
      <c r="FT252" s="127"/>
      <c r="FU252" s="127"/>
      <c r="FV252" s="127"/>
      <c r="FW252" s="127"/>
      <c r="FX252" s="127"/>
      <c r="FY252" s="127"/>
      <c r="FZ252" s="127"/>
      <c r="GA252" s="127"/>
      <c r="GB252" s="127"/>
      <c r="GC252" s="127"/>
      <c r="GD252" s="127"/>
      <c r="GE252" s="127"/>
      <c r="GF252" s="127"/>
      <c r="GG252" s="127"/>
      <c r="GH252" s="127"/>
      <c r="GI252" s="127"/>
      <c r="GJ252" s="127"/>
      <c r="GK252" s="127"/>
      <c r="GL252" s="127"/>
      <c r="GM252" s="127"/>
      <c r="GN252" s="127"/>
      <c r="GO252" s="127"/>
      <c r="GP252" s="127"/>
      <c r="GQ252" s="127"/>
      <c r="GR252" s="127"/>
      <c r="GS252" s="127"/>
      <c r="GT252" s="127"/>
      <c r="GU252" s="127"/>
      <c r="GV252" s="127"/>
      <c r="GW252" s="127"/>
      <c r="GX252" s="127"/>
      <c r="GY252" s="127"/>
      <c r="GZ252" s="127"/>
      <c r="HA252" s="127"/>
      <c r="HB252" s="127"/>
      <c r="HC252" s="127"/>
      <c r="HD252" s="127"/>
      <c r="HE252" s="127"/>
      <c r="HF252" s="127"/>
      <c r="HG252" s="127"/>
      <c r="HH252" s="127"/>
      <c r="HI252" s="127"/>
      <c r="HJ252" s="127"/>
      <c r="HK252" s="127"/>
      <c r="HL252" s="127"/>
      <c r="HM252" s="127"/>
      <c r="HN252" s="127"/>
      <c r="HO252" s="127"/>
      <c r="HP252" s="127"/>
      <c r="HQ252" s="127"/>
      <c r="HR252" s="127"/>
      <c r="HS252" s="127"/>
      <c r="HT252" s="127"/>
      <c r="HU252" s="127"/>
      <c r="HV252" s="127"/>
      <c r="HW252" s="127"/>
      <c r="HX252" s="127"/>
      <c r="HY252" s="127"/>
      <c r="HZ252" s="127"/>
      <c r="IA252" s="127"/>
      <c r="IB252" s="127"/>
      <c r="IC252" s="127"/>
      <c r="ID252" s="127"/>
      <c r="IE252" s="127"/>
      <c r="IF252" s="127"/>
      <c r="IG252" s="127"/>
      <c r="IH252" s="127"/>
      <c r="II252" s="127"/>
      <c r="IJ252" s="127"/>
      <c r="IK252" s="127"/>
      <c r="IL252" s="127"/>
      <c r="IM252" s="127"/>
      <c r="IN252" s="127"/>
      <c r="IO252" s="127"/>
      <c r="IP252" s="127"/>
      <c r="IQ252" s="127"/>
      <c r="IR252" s="127"/>
      <c r="IS252" s="127"/>
      <c r="IT252" s="127"/>
      <c r="IU252" s="127"/>
      <c r="IV252" s="127"/>
    </row>
    <row r="253" spans="1:256" x14ac:dyDescent="0.3">
      <c r="A253" s="126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27"/>
      <c r="CO253" s="127"/>
      <c r="CP253" s="127"/>
      <c r="CQ253" s="127"/>
      <c r="CR253" s="127"/>
      <c r="CS253" s="127"/>
      <c r="CT253" s="127"/>
      <c r="CU253" s="127"/>
      <c r="CV253" s="127"/>
      <c r="CW253" s="127"/>
      <c r="CX253" s="127"/>
      <c r="CY253" s="127"/>
      <c r="CZ253" s="127"/>
      <c r="DA253" s="127"/>
      <c r="DB253" s="127"/>
      <c r="DC253" s="127"/>
      <c r="DD253" s="127"/>
      <c r="DE253" s="127"/>
      <c r="DF253" s="127"/>
      <c r="DG253" s="127"/>
      <c r="DH253" s="127"/>
      <c r="DI253" s="127"/>
      <c r="DJ253" s="127"/>
      <c r="DK253" s="127"/>
      <c r="DL253" s="127"/>
      <c r="DM253" s="127"/>
      <c r="DN253" s="127"/>
      <c r="DO253" s="127"/>
      <c r="DP253" s="127"/>
      <c r="DQ253" s="127"/>
      <c r="DR253" s="127"/>
      <c r="DS253" s="127"/>
      <c r="DT253" s="127"/>
      <c r="DU253" s="127"/>
      <c r="DV253" s="127"/>
      <c r="DW253" s="127"/>
      <c r="DX253" s="127"/>
      <c r="DY253" s="127"/>
      <c r="DZ253" s="127"/>
      <c r="EA253" s="127"/>
      <c r="EB253" s="127"/>
      <c r="EC253" s="127"/>
      <c r="ED253" s="127"/>
      <c r="EE253" s="127"/>
      <c r="EF253" s="127"/>
      <c r="EG253" s="127"/>
      <c r="EH253" s="127"/>
      <c r="EI253" s="127"/>
      <c r="EJ253" s="127"/>
      <c r="EK253" s="127"/>
      <c r="EL253" s="127"/>
      <c r="EM253" s="127"/>
      <c r="EN253" s="127"/>
      <c r="EO253" s="127"/>
      <c r="EP253" s="127"/>
      <c r="EQ253" s="127"/>
      <c r="ER253" s="127"/>
      <c r="ES253" s="127"/>
      <c r="ET253" s="127"/>
      <c r="EU253" s="127"/>
      <c r="EV253" s="127"/>
      <c r="EW253" s="127"/>
      <c r="EX253" s="127"/>
      <c r="EY253" s="127"/>
      <c r="EZ253" s="127"/>
      <c r="FA253" s="127"/>
      <c r="FB253" s="127"/>
      <c r="FC253" s="127"/>
      <c r="FD253" s="127"/>
      <c r="FE253" s="127"/>
      <c r="FF253" s="127"/>
      <c r="FG253" s="127"/>
      <c r="FH253" s="127"/>
      <c r="FI253" s="127"/>
      <c r="FJ253" s="127"/>
      <c r="FK253" s="127"/>
      <c r="FL253" s="127"/>
      <c r="FM253" s="127"/>
      <c r="FN253" s="127"/>
      <c r="FO253" s="127"/>
      <c r="FP253" s="127"/>
      <c r="FQ253" s="127"/>
      <c r="FR253" s="127"/>
      <c r="FS253" s="127"/>
      <c r="FT253" s="127"/>
      <c r="FU253" s="127"/>
      <c r="FV253" s="127"/>
      <c r="FW253" s="127"/>
      <c r="FX253" s="127"/>
      <c r="FY253" s="127"/>
      <c r="FZ253" s="127"/>
      <c r="GA253" s="127"/>
      <c r="GB253" s="127"/>
      <c r="GC253" s="127"/>
      <c r="GD253" s="127"/>
      <c r="GE253" s="127"/>
      <c r="GF253" s="127"/>
      <c r="GG253" s="127"/>
      <c r="GH253" s="127"/>
      <c r="GI253" s="127"/>
      <c r="GJ253" s="127"/>
      <c r="GK253" s="127"/>
      <c r="GL253" s="127"/>
      <c r="GM253" s="127"/>
      <c r="GN253" s="127"/>
      <c r="GO253" s="127"/>
      <c r="GP253" s="127"/>
      <c r="GQ253" s="127"/>
      <c r="GR253" s="127"/>
      <c r="GS253" s="127"/>
      <c r="GT253" s="127"/>
      <c r="GU253" s="127"/>
      <c r="GV253" s="127"/>
      <c r="GW253" s="127"/>
      <c r="GX253" s="127"/>
      <c r="GY253" s="127"/>
      <c r="GZ253" s="127"/>
      <c r="HA253" s="127"/>
      <c r="HB253" s="127"/>
      <c r="HC253" s="127"/>
      <c r="HD253" s="127"/>
      <c r="HE253" s="127"/>
      <c r="HF253" s="127"/>
      <c r="HG253" s="127"/>
      <c r="HH253" s="127"/>
      <c r="HI253" s="127"/>
      <c r="HJ253" s="127"/>
      <c r="HK253" s="127"/>
      <c r="HL253" s="127"/>
      <c r="HM253" s="127"/>
      <c r="HN253" s="127"/>
      <c r="HO253" s="127"/>
      <c r="HP253" s="127"/>
      <c r="HQ253" s="127"/>
      <c r="HR253" s="127"/>
      <c r="HS253" s="127"/>
      <c r="HT253" s="127"/>
      <c r="HU253" s="127"/>
      <c r="HV253" s="127"/>
      <c r="HW253" s="127"/>
      <c r="HX253" s="127"/>
      <c r="HY253" s="127"/>
      <c r="HZ253" s="127"/>
      <c r="IA253" s="127"/>
      <c r="IB253" s="127"/>
      <c r="IC253" s="127"/>
      <c r="ID253" s="127"/>
      <c r="IE253" s="127"/>
      <c r="IF253" s="127"/>
      <c r="IG253" s="127"/>
      <c r="IH253" s="127"/>
      <c r="II253" s="127"/>
      <c r="IJ253" s="127"/>
      <c r="IK253" s="127"/>
      <c r="IL253" s="127"/>
      <c r="IM253" s="127"/>
      <c r="IN253" s="127"/>
      <c r="IO253" s="127"/>
      <c r="IP253" s="127"/>
      <c r="IQ253" s="127"/>
      <c r="IR253" s="127"/>
      <c r="IS253" s="127"/>
      <c r="IT253" s="127"/>
      <c r="IU253" s="127"/>
      <c r="IV253" s="127"/>
    </row>
    <row r="254" spans="1:256" x14ac:dyDescent="0.3">
      <c r="A254" s="126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  <c r="AD254" s="127"/>
      <c r="AE254" s="127"/>
      <c r="AF254" s="127"/>
      <c r="AG254" s="127"/>
      <c r="AH254" s="127"/>
      <c r="AI254" s="127"/>
      <c r="AJ254" s="127"/>
      <c r="AK254" s="127"/>
      <c r="AL254" s="127"/>
      <c r="AM254" s="127"/>
      <c r="AN254" s="127"/>
      <c r="AO254" s="127"/>
      <c r="AP254" s="127"/>
      <c r="AQ254" s="127"/>
      <c r="AR254" s="127"/>
      <c r="AS254" s="127"/>
      <c r="AT254" s="127"/>
      <c r="AU254" s="127"/>
      <c r="AV254" s="127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G254" s="127"/>
      <c r="BH254" s="127"/>
      <c r="BI254" s="127"/>
      <c r="BJ254" s="127"/>
      <c r="BK254" s="127"/>
      <c r="BL254" s="127"/>
      <c r="BM254" s="127"/>
      <c r="BN254" s="127"/>
      <c r="BO254" s="127"/>
      <c r="BP254" s="127"/>
      <c r="BQ254" s="127"/>
      <c r="BR254" s="127"/>
      <c r="BS254" s="127"/>
      <c r="BT254" s="127"/>
      <c r="BU254" s="127"/>
      <c r="BV254" s="127"/>
      <c r="BW254" s="127"/>
      <c r="BX254" s="127"/>
      <c r="BY254" s="127"/>
      <c r="BZ254" s="127"/>
      <c r="CA254" s="127"/>
      <c r="CB254" s="127"/>
      <c r="CC254" s="127"/>
      <c r="CD254" s="127"/>
      <c r="CE254" s="127"/>
      <c r="CF254" s="127"/>
      <c r="CG254" s="127"/>
      <c r="CH254" s="127"/>
      <c r="CI254" s="127"/>
      <c r="CJ254" s="127"/>
      <c r="CK254" s="127"/>
      <c r="CL254" s="127"/>
      <c r="CM254" s="127"/>
      <c r="CN254" s="127"/>
      <c r="CO254" s="127"/>
      <c r="CP254" s="127"/>
      <c r="CQ254" s="127"/>
      <c r="CR254" s="127"/>
      <c r="CS254" s="127"/>
      <c r="CT254" s="127"/>
      <c r="CU254" s="127"/>
      <c r="CV254" s="127"/>
      <c r="CW254" s="127"/>
      <c r="CX254" s="127"/>
      <c r="CY254" s="127"/>
      <c r="CZ254" s="127"/>
      <c r="DA254" s="127"/>
      <c r="DB254" s="127"/>
      <c r="DC254" s="127"/>
      <c r="DD254" s="127"/>
      <c r="DE254" s="127"/>
      <c r="DF254" s="127"/>
      <c r="DG254" s="127"/>
      <c r="DH254" s="127"/>
      <c r="DI254" s="127"/>
      <c r="DJ254" s="127"/>
      <c r="DK254" s="127"/>
      <c r="DL254" s="127"/>
      <c r="DM254" s="127"/>
      <c r="DN254" s="127"/>
      <c r="DO254" s="127"/>
      <c r="DP254" s="127"/>
      <c r="DQ254" s="127"/>
      <c r="DR254" s="127"/>
      <c r="DS254" s="127"/>
      <c r="DT254" s="127"/>
      <c r="DU254" s="127"/>
      <c r="DV254" s="127"/>
      <c r="DW254" s="127"/>
      <c r="DX254" s="127"/>
      <c r="DY254" s="127"/>
      <c r="DZ254" s="127"/>
      <c r="EA254" s="127"/>
      <c r="EB254" s="127"/>
      <c r="EC254" s="127"/>
      <c r="ED254" s="127"/>
      <c r="EE254" s="127"/>
      <c r="EF254" s="127"/>
      <c r="EG254" s="127"/>
      <c r="EH254" s="127"/>
      <c r="EI254" s="127"/>
      <c r="EJ254" s="127"/>
      <c r="EK254" s="127"/>
      <c r="EL254" s="127"/>
      <c r="EM254" s="127"/>
      <c r="EN254" s="127"/>
      <c r="EO254" s="127"/>
      <c r="EP254" s="127"/>
      <c r="EQ254" s="127"/>
      <c r="ER254" s="127"/>
      <c r="ES254" s="127"/>
      <c r="ET254" s="127"/>
      <c r="EU254" s="127"/>
      <c r="EV254" s="127"/>
      <c r="EW254" s="127"/>
      <c r="EX254" s="127"/>
      <c r="EY254" s="127"/>
      <c r="EZ254" s="127"/>
      <c r="FA254" s="127"/>
      <c r="FB254" s="127"/>
      <c r="FC254" s="127"/>
      <c r="FD254" s="127"/>
      <c r="FE254" s="127"/>
      <c r="FF254" s="127"/>
      <c r="FG254" s="127"/>
      <c r="FH254" s="127"/>
      <c r="FI254" s="127"/>
      <c r="FJ254" s="127"/>
      <c r="FK254" s="127"/>
      <c r="FL254" s="127"/>
      <c r="FM254" s="127"/>
      <c r="FN254" s="127"/>
      <c r="FO254" s="127"/>
      <c r="FP254" s="127"/>
      <c r="FQ254" s="127"/>
      <c r="FR254" s="127"/>
      <c r="FS254" s="127"/>
      <c r="FT254" s="127"/>
      <c r="FU254" s="127"/>
      <c r="FV254" s="127"/>
      <c r="FW254" s="127"/>
      <c r="FX254" s="127"/>
      <c r="FY254" s="127"/>
      <c r="FZ254" s="127"/>
      <c r="GA254" s="127"/>
      <c r="GB254" s="127"/>
      <c r="GC254" s="127"/>
      <c r="GD254" s="127"/>
      <c r="GE254" s="127"/>
      <c r="GF254" s="127"/>
      <c r="GG254" s="127"/>
      <c r="GH254" s="127"/>
      <c r="GI254" s="127"/>
      <c r="GJ254" s="127"/>
      <c r="GK254" s="127"/>
      <c r="GL254" s="127"/>
      <c r="GM254" s="127"/>
      <c r="GN254" s="127"/>
      <c r="GO254" s="127"/>
      <c r="GP254" s="127"/>
      <c r="GQ254" s="127"/>
      <c r="GR254" s="127"/>
      <c r="GS254" s="127"/>
      <c r="GT254" s="127"/>
      <c r="GU254" s="127"/>
      <c r="GV254" s="127"/>
      <c r="GW254" s="127"/>
      <c r="GX254" s="127"/>
      <c r="GY254" s="127"/>
      <c r="GZ254" s="127"/>
      <c r="HA254" s="127"/>
      <c r="HB254" s="127"/>
      <c r="HC254" s="127"/>
      <c r="HD254" s="127"/>
      <c r="HE254" s="127"/>
      <c r="HF254" s="127"/>
      <c r="HG254" s="127"/>
      <c r="HH254" s="127"/>
      <c r="HI254" s="127"/>
      <c r="HJ254" s="127"/>
      <c r="HK254" s="127"/>
      <c r="HL254" s="127"/>
      <c r="HM254" s="127"/>
      <c r="HN254" s="127"/>
      <c r="HO254" s="127"/>
      <c r="HP254" s="127"/>
      <c r="HQ254" s="127"/>
      <c r="HR254" s="127"/>
      <c r="HS254" s="127"/>
      <c r="HT254" s="127"/>
      <c r="HU254" s="127"/>
      <c r="HV254" s="127"/>
      <c r="HW254" s="127"/>
      <c r="HX254" s="127"/>
      <c r="HY254" s="127"/>
      <c r="HZ254" s="127"/>
      <c r="IA254" s="127"/>
      <c r="IB254" s="127"/>
      <c r="IC254" s="127"/>
      <c r="ID254" s="127"/>
      <c r="IE254" s="127"/>
      <c r="IF254" s="127"/>
      <c r="IG254" s="127"/>
      <c r="IH254" s="127"/>
      <c r="II254" s="127"/>
      <c r="IJ254" s="127"/>
      <c r="IK254" s="127"/>
      <c r="IL254" s="127"/>
      <c r="IM254" s="127"/>
      <c r="IN254" s="127"/>
      <c r="IO254" s="127"/>
      <c r="IP254" s="127"/>
      <c r="IQ254" s="127"/>
      <c r="IR254" s="127"/>
      <c r="IS254" s="127"/>
      <c r="IT254" s="127"/>
      <c r="IU254" s="127"/>
      <c r="IV254" s="127"/>
    </row>
    <row r="255" spans="1:256" x14ac:dyDescent="0.3">
      <c r="A255" s="126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  <c r="AA255" s="127"/>
      <c r="AB255" s="127"/>
      <c r="AC255" s="127"/>
      <c r="AD255" s="127"/>
      <c r="AE255" s="127"/>
      <c r="AF255" s="127"/>
      <c r="AG255" s="127"/>
      <c r="AH255" s="127"/>
      <c r="AI255" s="127"/>
      <c r="AJ255" s="127"/>
      <c r="AK255" s="127"/>
      <c r="AL255" s="127"/>
      <c r="AM255" s="127"/>
      <c r="AN255" s="127"/>
      <c r="AO255" s="127"/>
      <c r="AP255" s="127"/>
      <c r="AQ255" s="127"/>
      <c r="AR255" s="127"/>
      <c r="AS255" s="127"/>
      <c r="AT255" s="127"/>
      <c r="AU255" s="127"/>
      <c r="AV255" s="127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G255" s="127"/>
      <c r="BH255" s="127"/>
      <c r="BI255" s="127"/>
      <c r="BJ255" s="127"/>
      <c r="BK255" s="127"/>
      <c r="BL255" s="127"/>
      <c r="BM255" s="127"/>
      <c r="BN255" s="127"/>
      <c r="BO255" s="127"/>
      <c r="BP255" s="127"/>
      <c r="BQ255" s="127"/>
      <c r="BR255" s="127"/>
      <c r="BS255" s="127"/>
      <c r="BT255" s="127"/>
      <c r="BU255" s="127"/>
      <c r="BV255" s="127"/>
      <c r="BW255" s="127"/>
      <c r="BX255" s="127"/>
      <c r="BY255" s="127"/>
      <c r="BZ255" s="127"/>
      <c r="CA255" s="127"/>
      <c r="CB255" s="127"/>
      <c r="CC255" s="127"/>
      <c r="CD255" s="127"/>
      <c r="CE255" s="127"/>
      <c r="CF255" s="127"/>
      <c r="CG255" s="127"/>
      <c r="CH255" s="127"/>
      <c r="CI255" s="127"/>
      <c r="CJ255" s="127"/>
      <c r="CK255" s="127"/>
      <c r="CL255" s="127"/>
      <c r="CM255" s="127"/>
      <c r="CN255" s="127"/>
      <c r="CO255" s="127"/>
      <c r="CP255" s="127"/>
      <c r="CQ255" s="127"/>
      <c r="CR255" s="127"/>
      <c r="CS255" s="127"/>
      <c r="CT255" s="127"/>
      <c r="CU255" s="127"/>
      <c r="CV255" s="127"/>
      <c r="CW255" s="127"/>
      <c r="CX255" s="127"/>
      <c r="CY255" s="127"/>
      <c r="CZ255" s="127"/>
      <c r="DA255" s="127"/>
      <c r="DB255" s="127"/>
      <c r="DC255" s="127"/>
      <c r="DD255" s="127"/>
      <c r="DE255" s="127"/>
      <c r="DF255" s="127"/>
      <c r="DG255" s="127"/>
      <c r="DH255" s="127"/>
      <c r="DI255" s="127"/>
      <c r="DJ255" s="127"/>
      <c r="DK255" s="127"/>
      <c r="DL255" s="127"/>
      <c r="DM255" s="127"/>
      <c r="DN255" s="127"/>
      <c r="DO255" s="127"/>
      <c r="DP255" s="127"/>
      <c r="DQ255" s="127"/>
      <c r="DR255" s="127"/>
      <c r="DS255" s="127"/>
      <c r="DT255" s="127"/>
      <c r="DU255" s="127"/>
      <c r="DV255" s="127"/>
      <c r="DW255" s="127"/>
      <c r="DX255" s="127"/>
      <c r="DY255" s="127"/>
      <c r="DZ255" s="127"/>
      <c r="EA255" s="127"/>
      <c r="EB255" s="127"/>
      <c r="EC255" s="127"/>
      <c r="ED255" s="127"/>
      <c r="EE255" s="127"/>
      <c r="EF255" s="127"/>
      <c r="EG255" s="127"/>
      <c r="EH255" s="127"/>
      <c r="EI255" s="127"/>
      <c r="EJ255" s="127"/>
      <c r="EK255" s="127"/>
      <c r="EL255" s="127"/>
      <c r="EM255" s="127"/>
      <c r="EN255" s="127"/>
      <c r="EO255" s="127"/>
      <c r="EP255" s="127"/>
      <c r="EQ255" s="127"/>
      <c r="ER255" s="127"/>
      <c r="ES255" s="127"/>
      <c r="ET255" s="127"/>
      <c r="EU255" s="127"/>
      <c r="EV255" s="127"/>
      <c r="EW255" s="127"/>
      <c r="EX255" s="127"/>
      <c r="EY255" s="127"/>
      <c r="EZ255" s="127"/>
      <c r="FA255" s="127"/>
      <c r="FB255" s="127"/>
      <c r="FC255" s="127"/>
      <c r="FD255" s="127"/>
      <c r="FE255" s="127"/>
      <c r="FF255" s="127"/>
      <c r="FG255" s="127"/>
      <c r="FH255" s="127"/>
      <c r="FI255" s="127"/>
      <c r="FJ255" s="127"/>
      <c r="FK255" s="127"/>
      <c r="FL255" s="127"/>
      <c r="FM255" s="127"/>
      <c r="FN255" s="127"/>
      <c r="FO255" s="127"/>
      <c r="FP255" s="127"/>
      <c r="FQ255" s="127"/>
      <c r="FR255" s="127"/>
      <c r="FS255" s="127"/>
      <c r="FT255" s="127"/>
      <c r="FU255" s="127"/>
      <c r="FV255" s="127"/>
      <c r="FW255" s="127"/>
      <c r="FX255" s="127"/>
      <c r="FY255" s="127"/>
      <c r="FZ255" s="127"/>
      <c r="GA255" s="127"/>
      <c r="GB255" s="127"/>
      <c r="GC255" s="127"/>
      <c r="GD255" s="127"/>
      <c r="GE255" s="127"/>
      <c r="GF255" s="127"/>
      <c r="GG255" s="127"/>
      <c r="GH255" s="127"/>
      <c r="GI255" s="127"/>
      <c r="GJ255" s="127"/>
      <c r="GK255" s="127"/>
      <c r="GL255" s="127"/>
      <c r="GM255" s="127"/>
      <c r="GN255" s="127"/>
      <c r="GO255" s="127"/>
      <c r="GP255" s="127"/>
      <c r="GQ255" s="127"/>
      <c r="GR255" s="127"/>
      <c r="GS255" s="127"/>
      <c r="GT255" s="127"/>
      <c r="GU255" s="127"/>
      <c r="GV255" s="127"/>
      <c r="GW255" s="127"/>
      <c r="GX255" s="127"/>
      <c r="GY255" s="127"/>
      <c r="GZ255" s="127"/>
      <c r="HA255" s="127"/>
      <c r="HB255" s="127"/>
      <c r="HC255" s="127"/>
      <c r="HD255" s="127"/>
      <c r="HE255" s="127"/>
      <c r="HF255" s="127"/>
      <c r="HG255" s="127"/>
      <c r="HH255" s="127"/>
      <c r="HI255" s="127"/>
      <c r="HJ255" s="127"/>
      <c r="HK255" s="127"/>
      <c r="HL255" s="127"/>
      <c r="HM255" s="127"/>
      <c r="HN255" s="127"/>
      <c r="HO255" s="127"/>
      <c r="HP255" s="127"/>
      <c r="HQ255" s="127"/>
      <c r="HR255" s="127"/>
      <c r="HS255" s="127"/>
      <c r="HT255" s="127"/>
      <c r="HU255" s="127"/>
      <c r="HV255" s="127"/>
      <c r="HW255" s="127"/>
      <c r="HX255" s="127"/>
      <c r="HY255" s="127"/>
      <c r="HZ255" s="127"/>
      <c r="IA255" s="127"/>
      <c r="IB255" s="127"/>
      <c r="IC255" s="127"/>
      <c r="ID255" s="127"/>
      <c r="IE255" s="127"/>
      <c r="IF255" s="127"/>
      <c r="IG255" s="127"/>
      <c r="IH255" s="127"/>
      <c r="II255" s="127"/>
      <c r="IJ255" s="127"/>
      <c r="IK255" s="127"/>
      <c r="IL255" s="127"/>
      <c r="IM255" s="127"/>
      <c r="IN255" s="127"/>
      <c r="IO255" s="127"/>
      <c r="IP255" s="127"/>
      <c r="IQ255" s="127"/>
      <c r="IR255" s="127"/>
      <c r="IS255" s="127"/>
      <c r="IT255" s="127"/>
      <c r="IU255" s="127"/>
      <c r="IV255" s="127"/>
    </row>
    <row r="256" spans="1:256" x14ac:dyDescent="0.3">
      <c r="A256" s="126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7"/>
      <c r="AB256" s="127"/>
      <c r="AC256" s="127"/>
      <c r="AD256" s="127"/>
      <c r="AE256" s="127"/>
      <c r="AF256" s="127"/>
      <c r="AG256" s="127"/>
      <c r="AH256" s="127"/>
      <c r="AI256" s="127"/>
      <c r="AJ256" s="127"/>
      <c r="AK256" s="127"/>
      <c r="AL256" s="127"/>
      <c r="AM256" s="127"/>
      <c r="AN256" s="127"/>
      <c r="AO256" s="127"/>
      <c r="AP256" s="127"/>
      <c r="AQ256" s="127"/>
      <c r="AR256" s="127"/>
      <c r="AS256" s="127"/>
      <c r="AT256" s="127"/>
      <c r="AU256" s="127"/>
      <c r="AV256" s="127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G256" s="127"/>
      <c r="BH256" s="127"/>
      <c r="BI256" s="127"/>
      <c r="BJ256" s="127"/>
      <c r="BK256" s="127"/>
      <c r="BL256" s="127"/>
      <c r="BM256" s="127"/>
      <c r="BN256" s="127"/>
      <c r="BO256" s="127"/>
      <c r="BP256" s="127"/>
      <c r="BQ256" s="127"/>
      <c r="BR256" s="127"/>
      <c r="BS256" s="127"/>
      <c r="BT256" s="127"/>
      <c r="BU256" s="127"/>
      <c r="BV256" s="127"/>
      <c r="BW256" s="127"/>
      <c r="BX256" s="127"/>
      <c r="BY256" s="127"/>
      <c r="BZ256" s="127"/>
      <c r="CA256" s="127"/>
      <c r="CB256" s="127"/>
      <c r="CC256" s="127"/>
      <c r="CD256" s="127"/>
      <c r="CE256" s="127"/>
      <c r="CF256" s="127"/>
      <c r="CG256" s="127"/>
      <c r="CH256" s="127"/>
      <c r="CI256" s="127"/>
      <c r="CJ256" s="127"/>
      <c r="CK256" s="127"/>
      <c r="CL256" s="127"/>
      <c r="CM256" s="127"/>
      <c r="CN256" s="127"/>
      <c r="CO256" s="127"/>
      <c r="CP256" s="127"/>
      <c r="CQ256" s="127"/>
      <c r="CR256" s="127"/>
      <c r="CS256" s="127"/>
      <c r="CT256" s="127"/>
      <c r="CU256" s="127"/>
      <c r="CV256" s="127"/>
      <c r="CW256" s="127"/>
      <c r="CX256" s="127"/>
      <c r="CY256" s="127"/>
      <c r="CZ256" s="127"/>
      <c r="DA256" s="127"/>
      <c r="DB256" s="127"/>
      <c r="DC256" s="127"/>
      <c r="DD256" s="127"/>
      <c r="DE256" s="127"/>
      <c r="DF256" s="127"/>
      <c r="DG256" s="127"/>
      <c r="DH256" s="127"/>
      <c r="DI256" s="127"/>
      <c r="DJ256" s="127"/>
      <c r="DK256" s="127"/>
      <c r="DL256" s="127"/>
      <c r="DM256" s="127"/>
      <c r="DN256" s="127"/>
      <c r="DO256" s="127"/>
      <c r="DP256" s="127"/>
      <c r="DQ256" s="127"/>
      <c r="DR256" s="127"/>
      <c r="DS256" s="127"/>
      <c r="DT256" s="127"/>
      <c r="DU256" s="127"/>
      <c r="DV256" s="127"/>
      <c r="DW256" s="127"/>
      <c r="DX256" s="127"/>
      <c r="DY256" s="127"/>
      <c r="DZ256" s="127"/>
      <c r="EA256" s="127"/>
      <c r="EB256" s="127"/>
      <c r="EC256" s="127"/>
      <c r="ED256" s="127"/>
      <c r="EE256" s="127"/>
      <c r="EF256" s="127"/>
      <c r="EG256" s="127"/>
      <c r="EH256" s="127"/>
      <c r="EI256" s="127"/>
      <c r="EJ256" s="127"/>
      <c r="EK256" s="127"/>
      <c r="EL256" s="127"/>
      <c r="EM256" s="127"/>
      <c r="EN256" s="127"/>
      <c r="EO256" s="127"/>
      <c r="EP256" s="127"/>
      <c r="EQ256" s="127"/>
      <c r="ER256" s="127"/>
      <c r="ES256" s="127"/>
      <c r="ET256" s="127"/>
      <c r="EU256" s="127"/>
      <c r="EV256" s="127"/>
      <c r="EW256" s="127"/>
      <c r="EX256" s="127"/>
      <c r="EY256" s="127"/>
      <c r="EZ256" s="127"/>
      <c r="FA256" s="127"/>
      <c r="FB256" s="127"/>
      <c r="FC256" s="127"/>
      <c r="FD256" s="127"/>
      <c r="FE256" s="127"/>
      <c r="FF256" s="127"/>
      <c r="FG256" s="127"/>
      <c r="FH256" s="127"/>
      <c r="FI256" s="127"/>
      <c r="FJ256" s="127"/>
      <c r="FK256" s="127"/>
      <c r="FL256" s="127"/>
      <c r="FM256" s="127"/>
      <c r="FN256" s="127"/>
      <c r="FO256" s="127"/>
      <c r="FP256" s="127"/>
      <c r="FQ256" s="127"/>
      <c r="FR256" s="127"/>
      <c r="FS256" s="127"/>
      <c r="FT256" s="127"/>
      <c r="FU256" s="127"/>
      <c r="FV256" s="127"/>
      <c r="FW256" s="127"/>
      <c r="FX256" s="127"/>
      <c r="FY256" s="127"/>
      <c r="FZ256" s="127"/>
      <c r="GA256" s="127"/>
      <c r="GB256" s="127"/>
      <c r="GC256" s="127"/>
      <c r="GD256" s="127"/>
      <c r="GE256" s="127"/>
      <c r="GF256" s="127"/>
      <c r="GG256" s="127"/>
      <c r="GH256" s="127"/>
      <c r="GI256" s="127"/>
      <c r="GJ256" s="127"/>
      <c r="GK256" s="127"/>
      <c r="GL256" s="127"/>
      <c r="GM256" s="127"/>
      <c r="GN256" s="127"/>
      <c r="GO256" s="127"/>
      <c r="GP256" s="127"/>
      <c r="GQ256" s="127"/>
      <c r="GR256" s="127"/>
      <c r="GS256" s="127"/>
      <c r="GT256" s="127"/>
      <c r="GU256" s="127"/>
      <c r="GV256" s="127"/>
      <c r="GW256" s="127"/>
      <c r="GX256" s="127"/>
      <c r="GY256" s="127"/>
      <c r="GZ256" s="127"/>
      <c r="HA256" s="127"/>
      <c r="HB256" s="127"/>
      <c r="HC256" s="127"/>
      <c r="HD256" s="127"/>
      <c r="HE256" s="127"/>
      <c r="HF256" s="127"/>
      <c r="HG256" s="127"/>
      <c r="HH256" s="127"/>
      <c r="HI256" s="127"/>
      <c r="HJ256" s="127"/>
      <c r="HK256" s="127"/>
      <c r="HL256" s="127"/>
      <c r="HM256" s="127"/>
      <c r="HN256" s="127"/>
      <c r="HO256" s="127"/>
      <c r="HP256" s="127"/>
      <c r="HQ256" s="127"/>
      <c r="HR256" s="127"/>
      <c r="HS256" s="127"/>
      <c r="HT256" s="127"/>
      <c r="HU256" s="127"/>
      <c r="HV256" s="127"/>
      <c r="HW256" s="127"/>
      <c r="HX256" s="127"/>
      <c r="HY256" s="127"/>
      <c r="HZ256" s="127"/>
      <c r="IA256" s="127"/>
      <c r="IB256" s="127"/>
      <c r="IC256" s="127"/>
      <c r="ID256" s="127"/>
      <c r="IE256" s="127"/>
      <c r="IF256" s="127"/>
      <c r="IG256" s="127"/>
      <c r="IH256" s="127"/>
      <c r="II256" s="127"/>
      <c r="IJ256" s="127"/>
      <c r="IK256" s="127"/>
      <c r="IL256" s="127"/>
      <c r="IM256" s="127"/>
      <c r="IN256" s="127"/>
      <c r="IO256" s="127"/>
      <c r="IP256" s="127"/>
      <c r="IQ256" s="127"/>
      <c r="IR256" s="127"/>
      <c r="IS256" s="127"/>
      <c r="IT256" s="127"/>
      <c r="IU256" s="127"/>
      <c r="IV256" s="127"/>
    </row>
    <row r="257" spans="1:256" x14ac:dyDescent="0.3">
      <c r="A257" s="126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27"/>
      <c r="CO257" s="127"/>
      <c r="CP257" s="127"/>
      <c r="CQ257" s="127"/>
      <c r="CR257" s="127"/>
      <c r="CS257" s="127"/>
      <c r="CT257" s="127"/>
      <c r="CU257" s="127"/>
      <c r="CV257" s="127"/>
      <c r="CW257" s="127"/>
      <c r="CX257" s="127"/>
      <c r="CY257" s="127"/>
      <c r="CZ257" s="127"/>
      <c r="DA257" s="127"/>
      <c r="DB257" s="127"/>
      <c r="DC257" s="127"/>
      <c r="DD257" s="127"/>
      <c r="DE257" s="127"/>
      <c r="DF257" s="127"/>
      <c r="DG257" s="127"/>
      <c r="DH257" s="127"/>
      <c r="DI257" s="127"/>
      <c r="DJ257" s="127"/>
      <c r="DK257" s="127"/>
      <c r="DL257" s="127"/>
      <c r="DM257" s="127"/>
      <c r="DN257" s="127"/>
      <c r="DO257" s="127"/>
      <c r="DP257" s="127"/>
      <c r="DQ257" s="127"/>
      <c r="DR257" s="127"/>
      <c r="DS257" s="127"/>
      <c r="DT257" s="127"/>
      <c r="DU257" s="127"/>
      <c r="DV257" s="127"/>
      <c r="DW257" s="127"/>
      <c r="DX257" s="127"/>
      <c r="DY257" s="127"/>
      <c r="DZ257" s="127"/>
      <c r="EA257" s="127"/>
      <c r="EB257" s="127"/>
      <c r="EC257" s="127"/>
      <c r="ED257" s="127"/>
      <c r="EE257" s="127"/>
      <c r="EF257" s="127"/>
      <c r="EG257" s="127"/>
      <c r="EH257" s="127"/>
      <c r="EI257" s="127"/>
      <c r="EJ257" s="127"/>
      <c r="EK257" s="127"/>
      <c r="EL257" s="127"/>
      <c r="EM257" s="127"/>
      <c r="EN257" s="127"/>
      <c r="EO257" s="127"/>
      <c r="EP257" s="127"/>
      <c r="EQ257" s="127"/>
      <c r="ER257" s="127"/>
      <c r="ES257" s="127"/>
      <c r="ET257" s="127"/>
      <c r="EU257" s="127"/>
      <c r="EV257" s="127"/>
      <c r="EW257" s="127"/>
      <c r="EX257" s="127"/>
      <c r="EY257" s="127"/>
      <c r="EZ257" s="127"/>
      <c r="FA257" s="127"/>
      <c r="FB257" s="127"/>
      <c r="FC257" s="127"/>
      <c r="FD257" s="127"/>
      <c r="FE257" s="127"/>
      <c r="FF257" s="127"/>
      <c r="FG257" s="127"/>
      <c r="FH257" s="127"/>
      <c r="FI257" s="127"/>
      <c r="FJ257" s="127"/>
      <c r="FK257" s="127"/>
      <c r="FL257" s="127"/>
      <c r="FM257" s="127"/>
      <c r="FN257" s="127"/>
      <c r="FO257" s="127"/>
      <c r="FP257" s="127"/>
      <c r="FQ257" s="127"/>
      <c r="FR257" s="127"/>
      <c r="FS257" s="127"/>
      <c r="FT257" s="127"/>
      <c r="FU257" s="127"/>
      <c r="FV257" s="127"/>
      <c r="FW257" s="127"/>
      <c r="FX257" s="127"/>
      <c r="FY257" s="127"/>
      <c r="FZ257" s="127"/>
      <c r="GA257" s="127"/>
      <c r="GB257" s="127"/>
      <c r="GC257" s="127"/>
      <c r="GD257" s="127"/>
      <c r="GE257" s="127"/>
      <c r="GF257" s="127"/>
      <c r="GG257" s="127"/>
      <c r="GH257" s="127"/>
      <c r="GI257" s="127"/>
      <c r="GJ257" s="127"/>
      <c r="GK257" s="127"/>
      <c r="GL257" s="127"/>
      <c r="GM257" s="127"/>
      <c r="GN257" s="127"/>
      <c r="GO257" s="127"/>
      <c r="GP257" s="127"/>
      <c r="GQ257" s="127"/>
      <c r="GR257" s="127"/>
      <c r="GS257" s="127"/>
      <c r="GT257" s="127"/>
      <c r="GU257" s="127"/>
      <c r="GV257" s="127"/>
      <c r="GW257" s="127"/>
      <c r="GX257" s="127"/>
      <c r="GY257" s="127"/>
      <c r="GZ257" s="127"/>
      <c r="HA257" s="127"/>
      <c r="HB257" s="127"/>
      <c r="HC257" s="127"/>
      <c r="HD257" s="127"/>
      <c r="HE257" s="127"/>
      <c r="HF257" s="127"/>
      <c r="HG257" s="127"/>
      <c r="HH257" s="127"/>
      <c r="HI257" s="127"/>
      <c r="HJ257" s="127"/>
      <c r="HK257" s="127"/>
      <c r="HL257" s="127"/>
      <c r="HM257" s="127"/>
      <c r="HN257" s="127"/>
      <c r="HO257" s="127"/>
      <c r="HP257" s="127"/>
      <c r="HQ257" s="127"/>
      <c r="HR257" s="127"/>
      <c r="HS257" s="127"/>
      <c r="HT257" s="127"/>
      <c r="HU257" s="127"/>
      <c r="HV257" s="127"/>
      <c r="HW257" s="127"/>
      <c r="HX257" s="127"/>
      <c r="HY257" s="127"/>
      <c r="HZ257" s="127"/>
      <c r="IA257" s="127"/>
      <c r="IB257" s="127"/>
      <c r="IC257" s="127"/>
      <c r="ID257" s="127"/>
      <c r="IE257" s="127"/>
      <c r="IF257" s="127"/>
      <c r="IG257" s="127"/>
      <c r="IH257" s="127"/>
      <c r="II257" s="127"/>
      <c r="IJ257" s="127"/>
      <c r="IK257" s="127"/>
      <c r="IL257" s="127"/>
      <c r="IM257" s="127"/>
      <c r="IN257" s="127"/>
      <c r="IO257" s="127"/>
      <c r="IP257" s="127"/>
      <c r="IQ257" s="127"/>
      <c r="IR257" s="127"/>
      <c r="IS257" s="127"/>
      <c r="IT257" s="127"/>
      <c r="IU257" s="127"/>
      <c r="IV257" s="127"/>
    </row>
    <row r="258" spans="1:256" x14ac:dyDescent="0.3">
      <c r="A258" s="126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  <c r="AR258" s="127"/>
      <c r="AS258" s="127"/>
      <c r="AT258" s="127"/>
      <c r="AU258" s="127"/>
      <c r="AV258" s="127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G258" s="127"/>
      <c r="BH258" s="127"/>
      <c r="BI258" s="127"/>
      <c r="BJ258" s="127"/>
      <c r="BK258" s="127"/>
      <c r="BL258" s="127"/>
      <c r="BM258" s="127"/>
      <c r="BN258" s="127"/>
      <c r="BO258" s="127"/>
      <c r="BP258" s="127"/>
      <c r="BQ258" s="127"/>
      <c r="BR258" s="127"/>
      <c r="BS258" s="127"/>
      <c r="BT258" s="127"/>
      <c r="BU258" s="127"/>
      <c r="BV258" s="127"/>
      <c r="BW258" s="127"/>
      <c r="BX258" s="127"/>
      <c r="BY258" s="127"/>
      <c r="BZ258" s="127"/>
      <c r="CA258" s="127"/>
      <c r="CB258" s="127"/>
      <c r="CC258" s="127"/>
      <c r="CD258" s="127"/>
      <c r="CE258" s="127"/>
      <c r="CF258" s="127"/>
      <c r="CG258" s="127"/>
      <c r="CH258" s="127"/>
      <c r="CI258" s="127"/>
      <c r="CJ258" s="127"/>
      <c r="CK258" s="127"/>
      <c r="CL258" s="127"/>
      <c r="CM258" s="127"/>
      <c r="CN258" s="127"/>
      <c r="CO258" s="127"/>
      <c r="CP258" s="127"/>
      <c r="CQ258" s="127"/>
      <c r="CR258" s="127"/>
      <c r="CS258" s="127"/>
      <c r="CT258" s="127"/>
      <c r="CU258" s="127"/>
      <c r="CV258" s="127"/>
      <c r="CW258" s="127"/>
      <c r="CX258" s="127"/>
      <c r="CY258" s="127"/>
      <c r="CZ258" s="127"/>
      <c r="DA258" s="127"/>
      <c r="DB258" s="127"/>
      <c r="DC258" s="127"/>
      <c r="DD258" s="127"/>
      <c r="DE258" s="127"/>
      <c r="DF258" s="127"/>
      <c r="DG258" s="127"/>
      <c r="DH258" s="127"/>
      <c r="DI258" s="127"/>
      <c r="DJ258" s="127"/>
      <c r="DK258" s="127"/>
      <c r="DL258" s="127"/>
      <c r="DM258" s="127"/>
      <c r="DN258" s="127"/>
      <c r="DO258" s="127"/>
      <c r="DP258" s="127"/>
      <c r="DQ258" s="127"/>
      <c r="DR258" s="127"/>
      <c r="DS258" s="127"/>
      <c r="DT258" s="127"/>
      <c r="DU258" s="127"/>
      <c r="DV258" s="127"/>
      <c r="DW258" s="127"/>
      <c r="DX258" s="127"/>
      <c r="DY258" s="127"/>
      <c r="DZ258" s="127"/>
      <c r="EA258" s="127"/>
      <c r="EB258" s="127"/>
      <c r="EC258" s="127"/>
      <c r="ED258" s="127"/>
      <c r="EE258" s="127"/>
      <c r="EF258" s="127"/>
      <c r="EG258" s="127"/>
      <c r="EH258" s="127"/>
      <c r="EI258" s="127"/>
      <c r="EJ258" s="127"/>
      <c r="EK258" s="127"/>
      <c r="EL258" s="127"/>
      <c r="EM258" s="127"/>
      <c r="EN258" s="127"/>
      <c r="EO258" s="127"/>
      <c r="EP258" s="127"/>
      <c r="EQ258" s="127"/>
      <c r="ER258" s="127"/>
      <c r="ES258" s="127"/>
      <c r="ET258" s="127"/>
      <c r="EU258" s="127"/>
      <c r="EV258" s="127"/>
      <c r="EW258" s="127"/>
      <c r="EX258" s="127"/>
      <c r="EY258" s="127"/>
      <c r="EZ258" s="127"/>
      <c r="FA258" s="127"/>
      <c r="FB258" s="127"/>
      <c r="FC258" s="127"/>
      <c r="FD258" s="127"/>
      <c r="FE258" s="127"/>
      <c r="FF258" s="127"/>
      <c r="FG258" s="127"/>
      <c r="FH258" s="127"/>
      <c r="FI258" s="127"/>
      <c r="FJ258" s="127"/>
      <c r="FK258" s="127"/>
      <c r="FL258" s="127"/>
      <c r="FM258" s="127"/>
      <c r="FN258" s="127"/>
      <c r="FO258" s="127"/>
      <c r="FP258" s="127"/>
      <c r="FQ258" s="127"/>
      <c r="FR258" s="127"/>
      <c r="FS258" s="127"/>
      <c r="FT258" s="127"/>
      <c r="FU258" s="127"/>
      <c r="FV258" s="127"/>
      <c r="FW258" s="127"/>
      <c r="FX258" s="127"/>
      <c r="FY258" s="127"/>
      <c r="FZ258" s="127"/>
      <c r="GA258" s="127"/>
      <c r="GB258" s="127"/>
      <c r="GC258" s="127"/>
      <c r="GD258" s="127"/>
      <c r="GE258" s="127"/>
      <c r="GF258" s="127"/>
      <c r="GG258" s="127"/>
      <c r="GH258" s="127"/>
      <c r="GI258" s="127"/>
      <c r="GJ258" s="127"/>
      <c r="GK258" s="127"/>
      <c r="GL258" s="127"/>
      <c r="GM258" s="127"/>
      <c r="GN258" s="127"/>
      <c r="GO258" s="127"/>
      <c r="GP258" s="127"/>
      <c r="GQ258" s="127"/>
      <c r="GR258" s="127"/>
      <c r="GS258" s="127"/>
      <c r="GT258" s="127"/>
      <c r="GU258" s="127"/>
      <c r="GV258" s="127"/>
      <c r="GW258" s="127"/>
      <c r="GX258" s="127"/>
      <c r="GY258" s="127"/>
      <c r="GZ258" s="127"/>
      <c r="HA258" s="127"/>
      <c r="HB258" s="127"/>
      <c r="HC258" s="127"/>
      <c r="HD258" s="127"/>
      <c r="HE258" s="127"/>
      <c r="HF258" s="127"/>
      <c r="HG258" s="127"/>
      <c r="HH258" s="127"/>
      <c r="HI258" s="127"/>
      <c r="HJ258" s="127"/>
      <c r="HK258" s="127"/>
      <c r="HL258" s="127"/>
      <c r="HM258" s="127"/>
      <c r="HN258" s="127"/>
      <c r="HO258" s="127"/>
      <c r="HP258" s="127"/>
      <c r="HQ258" s="127"/>
      <c r="HR258" s="127"/>
      <c r="HS258" s="127"/>
      <c r="HT258" s="127"/>
      <c r="HU258" s="127"/>
      <c r="HV258" s="127"/>
      <c r="HW258" s="127"/>
      <c r="HX258" s="127"/>
      <c r="HY258" s="127"/>
      <c r="HZ258" s="127"/>
      <c r="IA258" s="127"/>
      <c r="IB258" s="127"/>
      <c r="IC258" s="127"/>
      <c r="ID258" s="127"/>
      <c r="IE258" s="127"/>
      <c r="IF258" s="127"/>
      <c r="IG258" s="127"/>
      <c r="IH258" s="127"/>
      <c r="II258" s="127"/>
      <c r="IJ258" s="127"/>
      <c r="IK258" s="127"/>
      <c r="IL258" s="127"/>
      <c r="IM258" s="127"/>
      <c r="IN258" s="127"/>
      <c r="IO258" s="127"/>
      <c r="IP258" s="127"/>
      <c r="IQ258" s="127"/>
      <c r="IR258" s="127"/>
      <c r="IS258" s="127"/>
      <c r="IT258" s="127"/>
      <c r="IU258" s="127"/>
      <c r="IV258" s="127"/>
    </row>
    <row r="259" spans="1:256" x14ac:dyDescent="0.3">
      <c r="A259" s="126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  <c r="AA259" s="127"/>
      <c r="AB259" s="127"/>
      <c r="AC259" s="127"/>
      <c r="AD259" s="127"/>
      <c r="AE259" s="127"/>
      <c r="AF259" s="127"/>
      <c r="AG259" s="127"/>
      <c r="AH259" s="127"/>
      <c r="AI259" s="127"/>
      <c r="AJ259" s="127"/>
      <c r="AK259" s="127"/>
      <c r="AL259" s="127"/>
      <c r="AM259" s="127"/>
      <c r="AN259" s="127"/>
      <c r="AO259" s="127"/>
      <c r="AP259" s="127"/>
      <c r="AQ259" s="127"/>
      <c r="AR259" s="127"/>
      <c r="AS259" s="127"/>
      <c r="AT259" s="127"/>
      <c r="AU259" s="127"/>
      <c r="AV259" s="127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G259" s="127"/>
      <c r="BH259" s="127"/>
      <c r="BI259" s="127"/>
      <c r="BJ259" s="127"/>
      <c r="BK259" s="127"/>
      <c r="BL259" s="127"/>
      <c r="BM259" s="127"/>
      <c r="BN259" s="127"/>
      <c r="BO259" s="127"/>
      <c r="BP259" s="127"/>
      <c r="BQ259" s="127"/>
      <c r="BR259" s="127"/>
      <c r="BS259" s="127"/>
      <c r="BT259" s="127"/>
      <c r="BU259" s="127"/>
      <c r="BV259" s="127"/>
      <c r="BW259" s="127"/>
      <c r="BX259" s="127"/>
      <c r="BY259" s="127"/>
      <c r="BZ259" s="127"/>
      <c r="CA259" s="127"/>
      <c r="CB259" s="127"/>
      <c r="CC259" s="127"/>
      <c r="CD259" s="127"/>
      <c r="CE259" s="127"/>
      <c r="CF259" s="127"/>
      <c r="CG259" s="127"/>
      <c r="CH259" s="127"/>
      <c r="CI259" s="127"/>
      <c r="CJ259" s="127"/>
      <c r="CK259" s="127"/>
      <c r="CL259" s="127"/>
      <c r="CM259" s="127"/>
      <c r="CN259" s="127"/>
      <c r="CO259" s="127"/>
      <c r="CP259" s="127"/>
      <c r="CQ259" s="127"/>
      <c r="CR259" s="127"/>
      <c r="CS259" s="127"/>
      <c r="CT259" s="127"/>
      <c r="CU259" s="127"/>
      <c r="CV259" s="127"/>
      <c r="CW259" s="127"/>
      <c r="CX259" s="127"/>
      <c r="CY259" s="127"/>
      <c r="CZ259" s="127"/>
      <c r="DA259" s="127"/>
      <c r="DB259" s="127"/>
      <c r="DC259" s="127"/>
      <c r="DD259" s="127"/>
      <c r="DE259" s="127"/>
      <c r="DF259" s="127"/>
      <c r="DG259" s="127"/>
      <c r="DH259" s="127"/>
      <c r="DI259" s="127"/>
      <c r="DJ259" s="127"/>
      <c r="DK259" s="127"/>
      <c r="DL259" s="127"/>
      <c r="DM259" s="127"/>
      <c r="DN259" s="127"/>
      <c r="DO259" s="127"/>
      <c r="DP259" s="127"/>
      <c r="DQ259" s="127"/>
      <c r="DR259" s="127"/>
      <c r="DS259" s="127"/>
      <c r="DT259" s="127"/>
      <c r="DU259" s="127"/>
      <c r="DV259" s="127"/>
      <c r="DW259" s="127"/>
      <c r="DX259" s="127"/>
      <c r="DY259" s="127"/>
      <c r="DZ259" s="127"/>
      <c r="EA259" s="127"/>
      <c r="EB259" s="127"/>
      <c r="EC259" s="127"/>
      <c r="ED259" s="127"/>
      <c r="EE259" s="127"/>
      <c r="EF259" s="127"/>
      <c r="EG259" s="127"/>
      <c r="EH259" s="127"/>
      <c r="EI259" s="127"/>
      <c r="EJ259" s="127"/>
      <c r="EK259" s="127"/>
      <c r="EL259" s="127"/>
      <c r="EM259" s="127"/>
      <c r="EN259" s="127"/>
      <c r="EO259" s="127"/>
      <c r="EP259" s="127"/>
      <c r="EQ259" s="127"/>
      <c r="ER259" s="127"/>
      <c r="ES259" s="127"/>
      <c r="ET259" s="127"/>
      <c r="EU259" s="127"/>
      <c r="EV259" s="127"/>
      <c r="EW259" s="127"/>
      <c r="EX259" s="127"/>
      <c r="EY259" s="127"/>
      <c r="EZ259" s="127"/>
      <c r="FA259" s="127"/>
      <c r="FB259" s="127"/>
      <c r="FC259" s="127"/>
      <c r="FD259" s="127"/>
      <c r="FE259" s="127"/>
      <c r="FF259" s="127"/>
      <c r="FG259" s="127"/>
      <c r="FH259" s="127"/>
      <c r="FI259" s="127"/>
      <c r="FJ259" s="127"/>
      <c r="FK259" s="127"/>
      <c r="FL259" s="127"/>
      <c r="FM259" s="127"/>
      <c r="FN259" s="127"/>
      <c r="FO259" s="127"/>
      <c r="FP259" s="127"/>
      <c r="FQ259" s="127"/>
      <c r="FR259" s="127"/>
      <c r="FS259" s="127"/>
      <c r="FT259" s="127"/>
      <c r="FU259" s="127"/>
      <c r="FV259" s="127"/>
      <c r="FW259" s="127"/>
      <c r="FX259" s="127"/>
      <c r="FY259" s="127"/>
      <c r="FZ259" s="127"/>
      <c r="GA259" s="127"/>
      <c r="GB259" s="127"/>
      <c r="GC259" s="127"/>
      <c r="GD259" s="127"/>
      <c r="GE259" s="127"/>
      <c r="GF259" s="127"/>
      <c r="GG259" s="127"/>
      <c r="GH259" s="127"/>
      <c r="GI259" s="127"/>
      <c r="GJ259" s="127"/>
      <c r="GK259" s="127"/>
      <c r="GL259" s="127"/>
      <c r="GM259" s="127"/>
      <c r="GN259" s="127"/>
      <c r="GO259" s="127"/>
      <c r="GP259" s="127"/>
      <c r="GQ259" s="127"/>
      <c r="GR259" s="127"/>
      <c r="GS259" s="127"/>
      <c r="GT259" s="127"/>
      <c r="GU259" s="127"/>
      <c r="GV259" s="127"/>
      <c r="GW259" s="127"/>
      <c r="GX259" s="127"/>
      <c r="GY259" s="127"/>
      <c r="GZ259" s="127"/>
      <c r="HA259" s="127"/>
      <c r="HB259" s="127"/>
      <c r="HC259" s="127"/>
      <c r="HD259" s="127"/>
      <c r="HE259" s="127"/>
      <c r="HF259" s="127"/>
      <c r="HG259" s="127"/>
      <c r="HH259" s="127"/>
      <c r="HI259" s="127"/>
      <c r="HJ259" s="127"/>
      <c r="HK259" s="127"/>
      <c r="HL259" s="127"/>
      <c r="HM259" s="127"/>
      <c r="HN259" s="127"/>
      <c r="HO259" s="127"/>
      <c r="HP259" s="127"/>
      <c r="HQ259" s="127"/>
      <c r="HR259" s="127"/>
      <c r="HS259" s="127"/>
      <c r="HT259" s="127"/>
      <c r="HU259" s="127"/>
      <c r="HV259" s="127"/>
      <c r="HW259" s="127"/>
      <c r="HX259" s="127"/>
      <c r="HY259" s="127"/>
      <c r="HZ259" s="127"/>
      <c r="IA259" s="127"/>
      <c r="IB259" s="127"/>
      <c r="IC259" s="127"/>
      <c r="ID259" s="127"/>
      <c r="IE259" s="127"/>
      <c r="IF259" s="127"/>
      <c r="IG259" s="127"/>
      <c r="IH259" s="127"/>
      <c r="II259" s="127"/>
      <c r="IJ259" s="127"/>
      <c r="IK259" s="127"/>
      <c r="IL259" s="127"/>
      <c r="IM259" s="127"/>
      <c r="IN259" s="127"/>
      <c r="IO259" s="127"/>
      <c r="IP259" s="127"/>
      <c r="IQ259" s="127"/>
      <c r="IR259" s="127"/>
      <c r="IS259" s="127"/>
      <c r="IT259" s="127"/>
      <c r="IU259" s="127"/>
      <c r="IV259" s="127"/>
    </row>
    <row r="260" spans="1:256" x14ac:dyDescent="0.3">
      <c r="A260" s="126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  <c r="AA260" s="127"/>
      <c r="AB260" s="127"/>
      <c r="AC260" s="127"/>
      <c r="AD260" s="127"/>
      <c r="AE260" s="127"/>
      <c r="AF260" s="127"/>
      <c r="AG260" s="127"/>
      <c r="AH260" s="127"/>
      <c r="AI260" s="127"/>
      <c r="AJ260" s="127"/>
      <c r="AK260" s="127"/>
      <c r="AL260" s="127"/>
      <c r="AM260" s="127"/>
      <c r="AN260" s="127"/>
      <c r="AO260" s="127"/>
      <c r="AP260" s="127"/>
      <c r="AQ260" s="127"/>
      <c r="AR260" s="127"/>
      <c r="AS260" s="127"/>
      <c r="AT260" s="127"/>
      <c r="AU260" s="127"/>
      <c r="AV260" s="127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G260" s="127"/>
      <c r="BH260" s="127"/>
      <c r="BI260" s="127"/>
      <c r="BJ260" s="127"/>
      <c r="BK260" s="127"/>
      <c r="BL260" s="127"/>
      <c r="BM260" s="127"/>
      <c r="BN260" s="127"/>
      <c r="BO260" s="127"/>
      <c r="BP260" s="127"/>
      <c r="BQ260" s="127"/>
      <c r="BR260" s="127"/>
      <c r="BS260" s="127"/>
      <c r="BT260" s="127"/>
      <c r="BU260" s="127"/>
      <c r="BV260" s="127"/>
      <c r="BW260" s="127"/>
      <c r="BX260" s="127"/>
      <c r="BY260" s="127"/>
      <c r="BZ260" s="127"/>
      <c r="CA260" s="127"/>
      <c r="CB260" s="127"/>
      <c r="CC260" s="127"/>
      <c r="CD260" s="127"/>
      <c r="CE260" s="127"/>
      <c r="CF260" s="127"/>
      <c r="CG260" s="127"/>
      <c r="CH260" s="127"/>
      <c r="CI260" s="127"/>
      <c r="CJ260" s="127"/>
      <c r="CK260" s="127"/>
      <c r="CL260" s="127"/>
      <c r="CM260" s="127"/>
      <c r="CN260" s="127"/>
      <c r="CO260" s="127"/>
      <c r="CP260" s="127"/>
      <c r="CQ260" s="127"/>
      <c r="CR260" s="127"/>
      <c r="CS260" s="127"/>
      <c r="CT260" s="127"/>
      <c r="CU260" s="127"/>
      <c r="CV260" s="127"/>
      <c r="CW260" s="127"/>
      <c r="CX260" s="127"/>
      <c r="CY260" s="127"/>
      <c r="CZ260" s="127"/>
      <c r="DA260" s="127"/>
      <c r="DB260" s="127"/>
      <c r="DC260" s="127"/>
      <c r="DD260" s="127"/>
      <c r="DE260" s="127"/>
      <c r="DF260" s="127"/>
      <c r="DG260" s="127"/>
      <c r="DH260" s="127"/>
      <c r="DI260" s="127"/>
      <c r="DJ260" s="127"/>
      <c r="DK260" s="127"/>
      <c r="DL260" s="127"/>
      <c r="DM260" s="127"/>
      <c r="DN260" s="127"/>
      <c r="DO260" s="127"/>
      <c r="DP260" s="127"/>
      <c r="DQ260" s="127"/>
      <c r="DR260" s="127"/>
      <c r="DS260" s="127"/>
      <c r="DT260" s="127"/>
      <c r="DU260" s="127"/>
      <c r="DV260" s="127"/>
      <c r="DW260" s="127"/>
      <c r="DX260" s="127"/>
      <c r="DY260" s="127"/>
      <c r="DZ260" s="127"/>
      <c r="EA260" s="127"/>
      <c r="EB260" s="127"/>
      <c r="EC260" s="127"/>
      <c r="ED260" s="127"/>
      <c r="EE260" s="127"/>
      <c r="EF260" s="127"/>
      <c r="EG260" s="127"/>
      <c r="EH260" s="127"/>
      <c r="EI260" s="127"/>
      <c r="EJ260" s="127"/>
      <c r="EK260" s="127"/>
      <c r="EL260" s="127"/>
      <c r="EM260" s="127"/>
      <c r="EN260" s="127"/>
      <c r="EO260" s="127"/>
      <c r="EP260" s="127"/>
      <c r="EQ260" s="127"/>
      <c r="ER260" s="127"/>
      <c r="ES260" s="127"/>
      <c r="ET260" s="127"/>
      <c r="EU260" s="127"/>
      <c r="EV260" s="127"/>
      <c r="EW260" s="127"/>
      <c r="EX260" s="127"/>
      <c r="EY260" s="127"/>
      <c r="EZ260" s="127"/>
      <c r="FA260" s="127"/>
      <c r="FB260" s="127"/>
      <c r="FC260" s="127"/>
      <c r="FD260" s="127"/>
      <c r="FE260" s="127"/>
      <c r="FF260" s="127"/>
      <c r="FG260" s="127"/>
      <c r="FH260" s="127"/>
      <c r="FI260" s="127"/>
      <c r="FJ260" s="127"/>
      <c r="FK260" s="127"/>
      <c r="FL260" s="127"/>
      <c r="FM260" s="127"/>
      <c r="FN260" s="127"/>
      <c r="FO260" s="127"/>
      <c r="FP260" s="127"/>
      <c r="FQ260" s="127"/>
      <c r="FR260" s="127"/>
      <c r="FS260" s="127"/>
      <c r="FT260" s="127"/>
      <c r="FU260" s="127"/>
      <c r="FV260" s="127"/>
      <c r="FW260" s="127"/>
      <c r="FX260" s="127"/>
      <c r="FY260" s="127"/>
      <c r="FZ260" s="127"/>
      <c r="GA260" s="127"/>
      <c r="GB260" s="127"/>
      <c r="GC260" s="127"/>
      <c r="GD260" s="127"/>
      <c r="GE260" s="127"/>
      <c r="GF260" s="127"/>
      <c r="GG260" s="127"/>
      <c r="GH260" s="127"/>
      <c r="GI260" s="127"/>
      <c r="GJ260" s="127"/>
      <c r="GK260" s="127"/>
      <c r="GL260" s="127"/>
      <c r="GM260" s="127"/>
      <c r="GN260" s="127"/>
      <c r="GO260" s="127"/>
      <c r="GP260" s="127"/>
      <c r="GQ260" s="127"/>
      <c r="GR260" s="127"/>
      <c r="GS260" s="127"/>
      <c r="GT260" s="127"/>
      <c r="GU260" s="127"/>
      <c r="GV260" s="127"/>
      <c r="GW260" s="127"/>
      <c r="GX260" s="127"/>
      <c r="GY260" s="127"/>
      <c r="GZ260" s="127"/>
      <c r="HA260" s="127"/>
      <c r="HB260" s="127"/>
      <c r="HC260" s="127"/>
      <c r="HD260" s="127"/>
      <c r="HE260" s="127"/>
      <c r="HF260" s="127"/>
      <c r="HG260" s="127"/>
      <c r="HH260" s="127"/>
      <c r="HI260" s="127"/>
      <c r="HJ260" s="127"/>
      <c r="HK260" s="127"/>
      <c r="HL260" s="127"/>
      <c r="HM260" s="127"/>
      <c r="HN260" s="127"/>
      <c r="HO260" s="127"/>
      <c r="HP260" s="127"/>
      <c r="HQ260" s="127"/>
      <c r="HR260" s="127"/>
      <c r="HS260" s="127"/>
      <c r="HT260" s="127"/>
      <c r="HU260" s="127"/>
      <c r="HV260" s="127"/>
      <c r="HW260" s="127"/>
      <c r="HX260" s="127"/>
      <c r="HY260" s="127"/>
      <c r="HZ260" s="127"/>
      <c r="IA260" s="127"/>
      <c r="IB260" s="127"/>
      <c r="IC260" s="127"/>
      <c r="ID260" s="127"/>
      <c r="IE260" s="127"/>
      <c r="IF260" s="127"/>
      <c r="IG260" s="127"/>
      <c r="IH260" s="127"/>
      <c r="II260" s="127"/>
      <c r="IJ260" s="127"/>
      <c r="IK260" s="127"/>
      <c r="IL260" s="127"/>
      <c r="IM260" s="127"/>
      <c r="IN260" s="127"/>
      <c r="IO260" s="127"/>
      <c r="IP260" s="127"/>
      <c r="IQ260" s="127"/>
      <c r="IR260" s="127"/>
      <c r="IS260" s="127"/>
      <c r="IT260" s="127"/>
      <c r="IU260" s="127"/>
      <c r="IV260" s="127"/>
    </row>
    <row r="261" spans="1:256" x14ac:dyDescent="0.3">
      <c r="A261" s="126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27"/>
      <c r="CO261" s="127"/>
      <c r="CP261" s="127"/>
      <c r="CQ261" s="127"/>
      <c r="CR261" s="127"/>
      <c r="CS261" s="127"/>
      <c r="CT261" s="127"/>
      <c r="CU261" s="127"/>
      <c r="CV261" s="127"/>
      <c r="CW261" s="127"/>
      <c r="CX261" s="127"/>
      <c r="CY261" s="127"/>
      <c r="CZ261" s="127"/>
      <c r="DA261" s="127"/>
      <c r="DB261" s="127"/>
      <c r="DC261" s="127"/>
      <c r="DD261" s="127"/>
      <c r="DE261" s="127"/>
      <c r="DF261" s="127"/>
      <c r="DG261" s="127"/>
      <c r="DH261" s="127"/>
      <c r="DI261" s="127"/>
      <c r="DJ261" s="127"/>
      <c r="DK261" s="127"/>
      <c r="DL261" s="127"/>
      <c r="DM261" s="127"/>
      <c r="DN261" s="127"/>
      <c r="DO261" s="127"/>
      <c r="DP261" s="127"/>
      <c r="DQ261" s="127"/>
      <c r="DR261" s="127"/>
      <c r="DS261" s="127"/>
      <c r="DT261" s="127"/>
      <c r="DU261" s="127"/>
      <c r="DV261" s="127"/>
      <c r="DW261" s="127"/>
      <c r="DX261" s="127"/>
      <c r="DY261" s="127"/>
      <c r="DZ261" s="127"/>
      <c r="EA261" s="127"/>
      <c r="EB261" s="127"/>
      <c r="EC261" s="127"/>
      <c r="ED261" s="127"/>
      <c r="EE261" s="127"/>
      <c r="EF261" s="127"/>
      <c r="EG261" s="127"/>
      <c r="EH261" s="127"/>
      <c r="EI261" s="127"/>
      <c r="EJ261" s="127"/>
      <c r="EK261" s="127"/>
      <c r="EL261" s="127"/>
      <c r="EM261" s="127"/>
      <c r="EN261" s="127"/>
      <c r="EO261" s="127"/>
      <c r="EP261" s="127"/>
      <c r="EQ261" s="127"/>
      <c r="ER261" s="127"/>
      <c r="ES261" s="127"/>
      <c r="ET261" s="127"/>
      <c r="EU261" s="127"/>
      <c r="EV261" s="127"/>
      <c r="EW261" s="127"/>
      <c r="EX261" s="127"/>
      <c r="EY261" s="127"/>
      <c r="EZ261" s="127"/>
      <c r="FA261" s="127"/>
      <c r="FB261" s="127"/>
      <c r="FC261" s="127"/>
      <c r="FD261" s="127"/>
      <c r="FE261" s="127"/>
      <c r="FF261" s="127"/>
      <c r="FG261" s="127"/>
      <c r="FH261" s="127"/>
      <c r="FI261" s="127"/>
      <c r="FJ261" s="127"/>
      <c r="FK261" s="127"/>
      <c r="FL261" s="127"/>
      <c r="FM261" s="127"/>
      <c r="FN261" s="127"/>
      <c r="FO261" s="127"/>
      <c r="FP261" s="127"/>
      <c r="FQ261" s="127"/>
      <c r="FR261" s="127"/>
      <c r="FS261" s="127"/>
      <c r="FT261" s="127"/>
      <c r="FU261" s="127"/>
      <c r="FV261" s="127"/>
      <c r="FW261" s="127"/>
      <c r="FX261" s="127"/>
      <c r="FY261" s="127"/>
      <c r="FZ261" s="127"/>
      <c r="GA261" s="127"/>
      <c r="GB261" s="127"/>
      <c r="GC261" s="127"/>
      <c r="GD261" s="127"/>
      <c r="GE261" s="127"/>
      <c r="GF261" s="127"/>
      <c r="GG261" s="127"/>
      <c r="GH261" s="127"/>
      <c r="GI261" s="127"/>
      <c r="GJ261" s="127"/>
      <c r="GK261" s="127"/>
      <c r="GL261" s="127"/>
      <c r="GM261" s="127"/>
      <c r="GN261" s="127"/>
      <c r="GO261" s="127"/>
      <c r="GP261" s="127"/>
      <c r="GQ261" s="127"/>
      <c r="GR261" s="127"/>
      <c r="GS261" s="127"/>
      <c r="GT261" s="127"/>
      <c r="GU261" s="127"/>
      <c r="GV261" s="127"/>
      <c r="GW261" s="127"/>
      <c r="GX261" s="127"/>
      <c r="GY261" s="127"/>
      <c r="GZ261" s="127"/>
      <c r="HA261" s="127"/>
      <c r="HB261" s="127"/>
      <c r="HC261" s="127"/>
      <c r="HD261" s="127"/>
      <c r="HE261" s="127"/>
      <c r="HF261" s="127"/>
      <c r="HG261" s="127"/>
      <c r="HH261" s="127"/>
      <c r="HI261" s="127"/>
      <c r="HJ261" s="127"/>
      <c r="HK261" s="127"/>
      <c r="HL261" s="127"/>
      <c r="HM261" s="127"/>
      <c r="HN261" s="127"/>
      <c r="HO261" s="127"/>
      <c r="HP261" s="127"/>
      <c r="HQ261" s="127"/>
      <c r="HR261" s="127"/>
      <c r="HS261" s="127"/>
      <c r="HT261" s="127"/>
      <c r="HU261" s="127"/>
      <c r="HV261" s="127"/>
      <c r="HW261" s="127"/>
      <c r="HX261" s="127"/>
      <c r="HY261" s="127"/>
      <c r="HZ261" s="127"/>
      <c r="IA261" s="127"/>
      <c r="IB261" s="127"/>
      <c r="IC261" s="127"/>
      <c r="ID261" s="127"/>
      <c r="IE261" s="127"/>
      <c r="IF261" s="127"/>
      <c r="IG261" s="127"/>
      <c r="IH261" s="127"/>
      <c r="II261" s="127"/>
      <c r="IJ261" s="127"/>
      <c r="IK261" s="127"/>
      <c r="IL261" s="127"/>
      <c r="IM261" s="127"/>
      <c r="IN261" s="127"/>
      <c r="IO261" s="127"/>
      <c r="IP261" s="127"/>
      <c r="IQ261" s="127"/>
      <c r="IR261" s="127"/>
      <c r="IS261" s="127"/>
      <c r="IT261" s="127"/>
      <c r="IU261" s="127"/>
      <c r="IV261" s="127"/>
    </row>
    <row r="262" spans="1:256" x14ac:dyDescent="0.3">
      <c r="A262" s="126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  <c r="AR262" s="127"/>
      <c r="AS262" s="127"/>
      <c r="AT262" s="127"/>
      <c r="AU262" s="127"/>
      <c r="AV262" s="127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G262" s="127"/>
      <c r="BH262" s="127"/>
      <c r="BI262" s="127"/>
      <c r="BJ262" s="127"/>
      <c r="BK262" s="127"/>
      <c r="BL262" s="127"/>
      <c r="BM262" s="127"/>
      <c r="BN262" s="127"/>
      <c r="BO262" s="127"/>
      <c r="BP262" s="127"/>
      <c r="BQ262" s="127"/>
      <c r="BR262" s="127"/>
      <c r="BS262" s="127"/>
      <c r="BT262" s="127"/>
      <c r="BU262" s="127"/>
      <c r="BV262" s="127"/>
      <c r="BW262" s="127"/>
      <c r="BX262" s="127"/>
      <c r="BY262" s="127"/>
      <c r="BZ262" s="127"/>
      <c r="CA262" s="127"/>
      <c r="CB262" s="127"/>
      <c r="CC262" s="127"/>
      <c r="CD262" s="127"/>
      <c r="CE262" s="127"/>
      <c r="CF262" s="127"/>
      <c r="CG262" s="127"/>
      <c r="CH262" s="127"/>
      <c r="CI262" s="127"/>
      <c r="CJ262" s="127"/>
      <c r="CK262" s="127"/>
      <c r="CL262" s="127"/>
      <c r="CM262" s="127"/>
      <c r="CN262" s="127"/>
      <c r="CO262" s="127"/>
      <c r="CP262" s="127"/>
      <c r="CQ262" s="127"/>
      <c r="CR262" s="127"/>
      <c r="CS262" s="127"/>
      <c r="CT262" s="127"/>
      <c r="CU262" s="127"/>
      <c r="CV262" s="127"/>
      <c r="CW262" s="127"/>
      <c r="CX262" s="127"/>
      <c r="CY262" s="127"/>
      <c r="CZ262" s="127"/>
      <c r="DA262" s="127"/>
      <c r="DB262" s="127"/>
      <c r="DC262" s="127"/>
      <c r="DD262" s="127"/>
      <c r="DE262" s="127"/>
      <c r="DF262" s="127"/>
      <c r="DG262" s="127"/>
      <c r="DH262" s="127"/>
      <c r="DI262" s="127"/>
      <c r="DJ262" s="127"/>
      <c r="DK262" s="127"/>
      <c r="DL262" s="127"/>
      <c r="DM262" s="127"/>
      <c r="DN262" s="127"/>
      <c r="DO262" s="127"/>
      <c r="DP262" s="127"/>
      <c r="DQ262" s="127"/>
      <c r="DR262" s="127"/>
      <c r="DS262" s="127"/>
      <c r="DT262" s="127"/>
      <c r="DU262" s="127"/>
      <c r="DV262" s="127"/>
      <c r="DW262" s="127"/>
      <c r="DX262" s="127"/>
      <c r="DY262" s="127"/>
      <c r="DZ262" s="127"/>
      <c r="EA262" s="127"/>
      <c r="EB262" s="127"/>
      <c r="EC262" s="127"/>
      <c r="ED262" s="127"/>
      <c r="EE262" s="127"/>
      <c r="EF262" s="127"/>
      <c r="EG262" s="127"/>
      <c r="EH262" s="127"/>
      <c r="EI262" s="127"/>
      <c r="EJ262" s="127"/>
      <c r="EK262" s="127"/>
      <c r="EL262" s="127"/>
      <c r="EM262" s="127"/>
      <c r="EN262" s="127"/>
      <c r="EO262" s="127"/>
      <c r="EP262" s="127"/>
      <c r="EQ262" s="127"/>
      <c r="ER262" s="127"/>
      <c r="ES262" s="127"/>
      <c r="ET262" s="127"/>
      <c r="EU262" s="127"/>
      <c r="EV262" s="127"/>
      <c r="EW262" s="127"/>
      <c r="EX262" s="127"/>
      <c r="EY262" s="127"/>
      <c r="EZ262" s="127"/>
      <c r="FA262" s="127"/>
      <c r="FB262" s="127"/>
      <c r="FC262" s="127"/>
      <c r="FD262" s="127"/>
      <c r="FE262" s="127"/>
      <c r="FF262" s="127"/>
      <c r="FG262" s="127"/>
      <c r="FH262" s="127"/>
      <c r="FI262" s="127"/>
      <c r="FJ262" s="127"/>
      <c r="FK262" s="127"/>
      <c r="FL262" s="127"/>
      <c r="FM262" s="127"/>
      <c r="FN262" s="127"/>
      <c r="FO262" s="127"/>
      <c r="FP262" s="127"/>
      <c r="FQ262" s="127"/>
      <c r="FR262" s="127"/>
      <c r="FS262" s="127"/>
      <c r="FT262" s="127"/>
      <c r="FU262" s="127"/>
      <c r="FV262" s="127"/>
      <c r="FW262" s="127"/>
      <c r="FX262" s="127"/>
      <c r="FY262" s="127"/>
      <c r="FZ262" s="127"/>
      <c r="GA262" s="127"/>
      <c r="GB262" s="127"/>
      <c r="GC262" s="127"/>
      <c r="GD262" s="127"/>
      <c r="GE262" s="127"/>
      <c r="GF262" s="127"/>
      <c r="GG262" s="127"/>
      <c r="GH262" s="127"/>
      <c r="GI262" s="127"/>
      <c r="GJ262" s="127"/>
      <c r="GK262" s="127"/>
      <c r="GL262" s="127"/>
      <c r="GM262" s="127"/>
      <c r="GN262" s="127"/>
      <c r="GO262" s="127"/>
      <c r="GP262" s="127"/>
      <c r="GQ262" s="127"/>
      <c r="GR262" s="127"/>
      <c r="GS262" s="127"/>
      <c r="GT262" s="127"/>
      <c r="GU262" s="127"/>
      <c r="GV262" s="127"/>
      <c r="GW262" s="127"/>
      <c r="GX262" s="127"/>
      <c r="GY262" s="127"/>
      <c r="GZ262" s="127"/>
      <c r="HA262" s="127"/>
      <c r="HB262" s="127"/>
      <c r="HC262" s="127"/>
      <c r="HD262" s="127"/>
      <c r="HE262" s="127"/>
      <c r="HF262" s="127"/>
      <c r="HG262" s="127"/>
      <c r="HH262" s="127"/>
      <c r="HI262" s="127"/>
      <c r="HJ262" s="127"/>
      <c r="HK262" s="127"/>
      <c r="HL262" s="127"/>
      <c r="HM262" s="127"/>
      <c r="HN262" s="127"/>
      <c r="HO262" s="127"/>
      <c r="HP262" s="127"/>
      <c r="HQ262" s="127"/>
      <c r="HR262" s="127"/>
      <c r="HS262" s="127"/>
      <c r="HT262" s="127"/>
      <c r="HU262" s="127"/>
      <c r="HV262" s="127"/>
      <c r="HW262" s="127"/>
      <c r="HX262" s="127"/>
      <c r="HY262" s="127"/>
      <c r="HZ262" s="127"/>
      <c r="IA262" s="127"/>
      <c r="IB262" s="127"/>
      <c r="IC262" s="127"/>
      <c r="ID262" s="127"/>
      <c r="IE262" s="127"/>
      <c r="IF262" s="127"/>
      <c r="IG262" s="127"/>
      <c r="IH262" s="127"/>
      <c r="II262" s="127"/>
      <c r="IJ262" s="127"/>
      <c r="IK262" s="127"/>
      <c r="IL262" s="127"/>
      <c r="IM262" s="127"/>
      <c r="IN262" s="127"/>
      <c r="IO262" s="127"/>
      <c r="IP262" s="127"/>
      <c r="IQ262" s="127"/>
      <c r="IR262" s="127"/>
      <c r="IS262" s="127"/>
      <c r="IT262" s="127"/>
      <c r="IU262" s="127"/>
      <c r="IV262" s="127"/>
    </row>
    <row r="263" spans="1:256" x14ac:dyDescent="0.3">
      <c r="A263" s="126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  <c r="AA263" s="127"/>
      <c r="AB263" s="127"/>
      <c r="AC263" s="127"/>
      <c r="AD263" s="127"/>
      <c r="AE263" s="127"/>
      <c r="AF263" s="127"/>
      <c r="AG263" s="127"/>
      <c r="AH263" s="127"/>
      <c r="AI263" s="127"/>
      <c r="AJ263" s="127"/>
      <c r="AK263" s="127"/>
      <c r="AL263" s="127"/>
      <c r="AM263" s="127"/>
      <c r="AN263" s="127"/>
      <c r="AO263" s="127"/>
      <c r="AP263" s="127"/>
      <c r="AQ263" s="127"/>
      <c r="AR263" s="127"/>
      <c r="AS263" s="127"/>
      <c r="AT263" s="127"/>
      <c r="AU263" s="127"/>
      <c r="AV263" s="127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G263" s="127"/>
      <c r="BH263" s="127"/>
      <c r="BI263" s="127"/>
      <c r="BJ263" s="127"/>
      <c r="BK263" s="127"/>
      <c r="BL263" s="127"/>
      <c r="BM263" s="127"/>
      <c r="BN263" s="127"/>
      <c r="BO263" s="127"/>
      <c r="BP263" s="127"/>
      <c r="BQ263" s="127"/>
      <c r="BR263" s="127"/>
      <c r="BS263" s="127"/>
      <c r="BT263" s="127"/>
      <c r="BU263" s="127"/>
      <c r="BV263" s="127"/>
      <c r="BW263" s="127"/>
      <c r="BX263" s="127"/>
      <c r="BY263" s="127"/>
      <c r="BZ263" s="127"/>
      <c r="CA263" s="127"/>
      <c r="CB263" s="127"/>
      <c r="CC263" s="127"/>
      <c r="CD263" s="127"/>
      <c r="CE263" s="127"/>
      <c r="CF263" s="127"/>
      <c r="CG263" s="127"/>
      <c r="CH263" s="127"/>
      <c r="CI263" s="127"/>
      <c r="CJ263" s="127"/>
      <c r="CK263" s="127"/>
      <c r="CL263" s="127"/>
      <c r="CM263" s="127"/>
      <c r="CN263" s="127"/>
      <c r="CO263" s="127"/>
      <c r="CP263" s="127"/>
      <c r="CQ263" s="127"/>
      <c r="CR263" s="127"/>
      <c r="CS263" s="127"/>
      <c r="CT263" s="127"/>
      <c r="CU263" s="127"/>
      <c r="CV263" s="127"/>
      <c r="CW263" s="127"/>
      <c r="CX263" s="127"/>
      <c r="CY263" s="127"/>
      <c r="CZ263" s="127"/>
      <c r="DA263" s="127"/>
      <c r="DB263" s="127"/>
      <c r="DC263" s="127"/>
      <c r="DD263" s="127"/>
      <c r="DE263" s="127"/>
      <c r="DF263" s="127"/>
      <c r="DG263" s="127"/>
      <c r="DH263" s="127"/>
      <c r="DI263" s="127"/>
      <c r="DJ263" s="127"/>
      <c r="DK263" s="127"/>
      <c r="DL263" s="127"/>
      <c r="DM263" s="127"/>
      <c r="DN263" s="127"/>
      <c r="DO263" s="127"/>
      <c r="DP263" s="127"/>
      <c r="DQ263" s="127"/>
      <c r="DR263" s="127"/>
      <c r="DS263" s="127"/>
      <c r="DT263" s="127"/>
      <c r="DU263" s="127"/>
      <c r="DV263" s="127"/>
      <c r="DW263" s="127"/>
      <c r="DX263" s="127"/>
      <c r="DY263" s="127"/>
      <c r="DZ263" s="127"/>
      <c r="EA263" s="127"/>
      <c r="EB263" s="127"/>
      <c r="EC263" s="127"/>
      <c r="ED263" s="127"/>
      <c r="EE263" s="127"/>
      <c r="EF263" s="127"/>
      <c r="EG263" s="127"/>
      <c r="EH263" s="127"/>
      <c r="EI263" s="127"/>
      <c r="EJ263" s="127"/>
      <c r="EK263" s="127"/>
      <c r="EL263" s="127"/>
      <c r="EM263" s="127"/>
      <c r="EN263" s="127"/>
      <c r="EO263" s="127"/>
      <c r="EP263" s="127"/>
      <c r="EQ263" s="127"/>
      <c r="ER263" s="127"/>
      <c r="ES263" s="127"/>
      <c r="ET263" s="127"/>
      <c r="EU263" s="127"/>
      <c r="EV263" s="127"/>
      <c r="EW263" s="127"/>
      <c r="EX263" s="127"/>
      <c r="EY263" s="127"/>
      <c r="EZ263" s="127"/>
      <c r="FA263" s="127"/>
      <c r="FB263" s="127"/>
      <c r="FC263" s="127"/>
      <c r="FD263" s="127"/>
      <c r="FE263" s="127"/>
      <c r="FF263" s="127"/>
      <c r="FG263" s="127"/>
      <c r="FH263" s="127"/>
      <c r="FI263" s="127"/>
      <c r="FJ263" s="127"/>
      <c r="FK263" s="127"/>
      <c r="FL263" s="127"/>
      <c r="FM263" s="127"/>
      <c r="FN263" s="127"/>
      <c r="FO263" s="127"/>
      <c r="FP263" s="127"/>
      <c r="FQ263" s="127"/>
      <c r="FR263" s="127"/>
      <c r="FS263" s="127"/>
      <c r="FT263" s="127"/>
      <c r="FU263" s="127"/>
      <c r="FV263" s="127"/>
      <c r="FW263" s="127"/>
      <c r="FX263" s="127"/>
      <c r="FY263" s="127"/>
      <c r="FZ263" s="127"/>
      <c r="GA263" s="127"/>
      <c r="GB263" s="127"/>
      <c r="GC263" s="127"/>
      <c r="GD263" s="127"/>
      <c r="GE263" s="127"/>
      <c r="GF263" s="127"/>
      <c r="GG263" s="127"/>
      <c r="GH263" s="127"/>
      <c r="GI263" s="127"/>
      <c r="GJ263" s="127"/>
      <c r="GK263" s="127"/>
      <c r="GL263" s="127"/>
      <c r="GM263" s="127"/>
      <c r="GN263" s="127"/>
      <c r="GO263" s="127"/>
      <c r="GP263" s="127"/>
      <c r="GQ263" s="127"/>
      <c r="GR263" s="127"/>
      <c r="GS263" s="127"/>
      <c r="GT263" s="127"/>
      <c r="GU263" s="127"/>
      <c r="GV263" s="127"/>
      <c r="GW263" s="127"/>
      <c r="GX263" s="127"/>
      <c r="GY263" s="127"/>
      <c r="GZ263" s="127"/>
      <c r="HA263" s="127"/>
      <c r="HB263" s="127"/>
      <c r="HC263" s="127"/>
      <c r="HD263" s="127"/>
      <c r="HE263" s="127"/>
      <c r="HF263" s="127"/>
      <c r="HG263" s="127"/>
      <c r="HH263" s="127"/>
      <c r="HI263" s="127"/>
      <c r="HJ263" s="127"/>
      <c r="HK263" s="127"/>
      <c r="HL263" s="127"/>
      <c r="HM263" s="127"/>
      <c r="HN263" s="127"/>
      <c r="HO263" s="127"/>
      <c r="HP263" s="127"/>
      <c r="HQ263" s="127"/>
      <c r="HR263" s="127"/>
      <c r="HS263" s="127"/>
      <c r="HT263" s="127"/>
      <c r="HU263" s="127"/>
      <c r="HV263" s="127"/>
      <c r="HW263" s="127"/>
      <c r="HX263" s="127"/>
      <c r="HY263" s="127"/>
      <c r="HZ263" s="127"/>
      <c r="IA263" s="127"/>
      <c r="IB263" s="127"/>
      <c r="IC263" s="127"/>
      <c r="ID263" s="127"/>
      <c r="IE263" s="127"/>
      <c r="IF263" s="127"/>
      <c r="IG263" s="127"/>
      <c r="IH263" s="127"/>
      <c r="II263" s="127"/>
      <c r="IJ263" s="127"/>
      <c r="IK263" s="127"/>
      <c r="IL263" s="127"/>
      <c r="IM263" s="127"/>
      <c r="IN263" s="127"/>
      <c r="IO263" s="127"/>
      <c r="IP263" s="127"/>
      <c r="IQ263" s="127"/>
      <c r="IR263" s="127"/>
      <c r="IS263" s="127"/>
      <c r="IT263" s="127"/>
      <c r="IU263" s="127"/>
      <c r="IV263" s="127"/>
    </row>
    <row r="264" spans="1:256" x14ac:dyDescent="0.3">
      <c r="A264" s="126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  <c r="AA264" s="127"/>
      <c r="AB264" s="127"/>
      <c r="AC264" s="127"/>
      <c r="AD264" s="127"/>
      <c r="AE264" s="127"/>
      <c r="AF264" s="127"/>
      <c r="AG264" s="127"/>
      <c r="AH264" s="127"/>
      <c r="AI264" s="127"/>
      <c r="AJ264" s="127"/>
      <c r="AK264" s="127"/>
      <c r="AL264" s="127"/>
      <c r="AM264" s="127"/>
      <c r="AN264" s="127"/>
      <c r="AO264" s="127"/>
      <c r="AP264" s="127"/>
      <c r="AQ264" s="127"/>
      <c r="AR264" s="127"/>
      <c r="AS264" s="127"/>
      <c r="AT264" s="127"/>
      <c r="AU264" s="127"/>
      <c r="AV264" s="127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G264" s="127"/>
      <c r="BH264" s="127"/>
      <c r="BI264" s="127"/>
      <c r="BJ264" s="127"/>
      <c r="BK264" s="127"/>
      <c r="BL264" s="127"/>
      <c r="BM264" s="127"/>
      <c r="BN264" s="127"/>
      <c r="BO264" s="127"/>
      <c r="BP264" s="127"/>
      <c r="BQ264" s="127"/>
      <c r="BR264" s="127"/>
      <c r="BS264" s="127"/>
      <c r="BT264" s="127"/>
      <c r="BU264" s="127"/>
      <c r="BV264" s="127"/>
      <c r="BW264" s="127"/>
      <c r="BX264" s="127"/>
      <c r="BY264" s="127"/>
      <c r="BZ264" s="127"/>
      <c r="CA264" s="127"/>
      <c r="CB264" s="127"/>
      <c r="CC264" s="127"/>
      <c r="CD264" s="127"/>
      <c r="CE264" s="127"/>
      <c r="CF264" s="127"/>
      <c r="CG264" s="127"/>
      <c r="CH264" s="127"/>
      <c r="CI264" s="127"/>
      <c r="CJ264" s="127"/>
      <c r="CK264" s="127"/>
      <c r="CL264" s="127"/>
      <c r="CM264" s="127"/>
      <c r="CN264" s="127"/>
      <c r="CO264" s="127"/>
      <c r="CP264" s="127"/>
      <c r="CQ264" s="127"/>
      <c r="CR264" s="127"/>
      <c r="CS264" s="127"/>
      <c r="CT264" s="127"/>
      <c r="CU264" s="127"/>
      <c r="CV264" s="127"/>
      <c r="CW264" s="127"/>
      <c r="CX264" s="127"/>
      <c r="CY264" s="127"/>
      <c r="CZ264" s="127"/>
      <c r="DA264" s="127"/>
      <c r="DB264" s="127"/>
      <c r="DC264" s="127"/>
      <c r="DD264" s="127"/>
      <c r="DE264" s="127"/>
      <c r="DF264" s="127"/>
      <c r="DG264" s="127"/>
      <c r="DH264" s="127"/>
      <c r="DI264" s="127"/>
      <c r="DJ264" s="127"/>
      <c r="DK264" s="127"/>
      <c r="DL264" s="127"/>
      <c r="DM264" s="127"/>
      <c r="DN264" s="127"/>
      <c r="DO264" s="127"/>
      <c r="DP264" s="127"/>
      <c r="DQ264" s="127"/>
      <c r="DR264" s="127"/>
      <c r="DS264" s="127"/>
      <c r="DT264" s="127"/>
      <c r="DU264" s="127"/>
      <c r="DV264" s="127"/>
      <c r="DW264" s="127"/>
      <c r="DX264" s="127"/>
      <c r="DY264" s="127"/>
      <c r="DZ264" s="127"/>
      <c r="EA264" s="127"/>
      <c r="EB264" s="127"/>
      <c r="EC264" s="127"/>
      <c r="ED264" s="127"/>
      <c r="EE264" s="127"/>
      <c r="EF264" s="127"/>
      <c r="EG264" s="127"/>
      <c r="EH264" s="127"/>
      <c r="EI264" s="127"/>
      <c r="EJ264" s="127"/>
      <c r="EK264" s="127"/>
      <c r="EL264" s="127"/>
      <c r="EM264" s="127"/>
      <c r="EN264" s="127"/>
      <c r="EO264" s="127"/>
      <c r="EP264" s="127"/>
      <c r="EQ264" s="127"/>
      <c r="ER264" s="127"/>
      <c r="ES264" s="127"/>
      <c r="ET264" s="127"/>
      <c r="EU264" s="127"/>
      <c r="EV264" s="127"/>
      <c r="EW264" s="127"/>
      <c r="EX264" s="127"/>
      <c r="EY264" s="127"/>
      <c r="EZ264" s="127"/>
      <c r="FA264" s="127"/>
      <c r="FB264" s="127"/>
      <c r="FC264" s="127"/>
      <c r="FD264" s="127"/>
      <c r="FE264" s="127"/>
      <c r="FF264" s="127"/>
      <c r="FG264" s="127"/>
      <c r="FH264" s="127"/>
      <c r="FI264" s="127"/>
      <c r="FJ264" s="127"/>
      <c r="FK264" s="127"/>
      <c r="FL264" s="127"/>
      <c r="FM264" s="127"/>
      <c r="FN264" s="127"/>
      <c r="FO264" s="127"/>
      <c r="FP264" s="127"/>
      <c r="FQ264" s="127"/>
      <c r="FR264" s="127"/>
      <c r="FS264" s="127"/>
      <c r="FT264" s="127"/>
      <c r="FU264" s="127"/>
      <c r="FV264" s="127"/>
      <c r="FW264" s="127"/>
      <c r="FX264" s="127"/>
      <c r="FY264" s="127"/>
      <c r="FZ264" s="127"/>
      <c r="GA264" s="127"/>
      <c r="GB264" s="127"/>
      <c r="GC264" s="127"/>
      <c r="GD264" s="127"/>
      <c r="GE264" s="127"/>
      <c r="GF264" s="127"/>
      <c r="GG264" s="127"/>
      <c r="GH264" s="127"/>
      <c r="GI264" s="127"/>
      <c r="GJ264" s="127"/>
      <c r="GK264" s="127"/>
      <c r="GL264" s="127"/>
      <c r="GM264" s="127"/>
      <c r="GN264" s="127"/>
      <c r="GO264" s="127"/>
      <c r="GP264" s="127"/>
      <c r="GQ264" s="127"/>
      <c r="GR264" s="127"/>
      <c r="GS264" s="127"/>
      <c r="GT264" s="127"/>
      <c r="GU264" s="127"/>
      <c r="GV264" s="127"/>
      <c r="GW264" s="127"/>
      <c r="GX264" s="127"/>
      <c r="GY264" s="127"/>
      <c r="GZ264" s="127"/>
      <c r="HA264" s="127"/>
      <c r="HB264" s="127"/>
      <c r="HC264" s="127"/>
      <c r="HD264" s="127"/>
      <c r="HE264" s="127"/>
      <c r="HF264" s="127"/>
      <c r="HG264" s="127"/>
      <c r="HH264" s="127"/>
      <c r="HI264" s="127"/>
      <c r="HJ264" s="127"/>
      <c r="HK264" s="127"/>
      <c r="HL264" s="127"/>
      <c r="HM264" s="127"/>
      <c r="HN264" s="127"/>
      <c r="HO264" s="127"/>
      <c r="HP264" s="127"/>
      <c r="HQ264" s="127"/>
      <c r="HR264" s="127"/>
      <c r="HS264" s="127"/>
      <c r="HT264" s="127"/>
      <c r="HU264" s="127"/>
      <c r="HV264" s="127"/>
      <c r="HW264" s="127"/>
      <c r="HX264" s="127"/>
      <c r="HY264" s="127"/>
      <c r="HZ264" s="127"/>
      <c r="IA264" s="127"/>
      <c r="IB264" s="127"/>
      <c r="IC264" s="127"/>
      <c r="ID264" s="127"/>
      <c r="IE264" s="127"/>
      <c r="IF264" s="127"/>
      <c r="IG264" s="127"/>
      <c r="IH264" s="127"/>
      <c r="II264" s="127"/>
      <c r="IJ264" s="127"/>
      <c r="IK264" s="127"/>
      <c r="IL264" s="127"/>
      <c r="IM264" s="127"/>
      <c r="IN264" s="127"/>
      <c r="IO264" s="127"/>
      <c r="IP264" s="127"/>
      <c r="IQ264" s="127"/>
      <c r="IR264" s="127"/>
      <c r="IS264" s="127"/>
      <c r="IT264" s="127"/>
      <c r="IU264" s="127"/>
      <c r="IV264" s="127"/>
    </row>
    <row r="265" spans="1:256" x14ac:dyDescent="0.3">
      <c r="A265" s="126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27"/>
      <c r="CO265" s="127"/>
      <c r="CP265" s="127"/>
      <c r="CQ265" s="127"/>
      <c r="CR265" s="127"/>
      <c r="CS265" s="127"/>
      <c r="CT265" s="127"/>
      <c r="CU265" s="127"/>
      <c r="CV265" s="127"/>
      <c r="CW265" s="127"/>
      <c r="CX265" s="127"/>
      <c r="CY265" s="127"/>
      <c r="CZ265" s="127"/>
      <c r="DA265" s="127"/>
      <c r="DB265" s="127"/>
      <c r="DC265" s="127"/>
      <c r="DD265" s="127"/>
      <c r="DE265" s="127"/>
      <c r="DF265" s="127"/>
      <c r="DG265" s="127"/>
      <c r="DH265" s="127"/>
      <c r="DI265" s="127"/>
      <c r="DJ265" s="127"/>
      <c r="DK265" s="127"/>
      <c r="DL265" s="127"/>
      <c r="DM265" s="127"/>
      <c r="DN265" s="127"/>
      <c r="DO265" s="127"/>
      <c r="DP265" s="127"/>
      <c r="DQ265" s="127"/>
      <c r="DR265" s="127"/>
      <c r="DS265" s="127"/>
      <c r="DT265" s="127"/>
      <c r="DU265" s="127"/>
      <c r="DV265" s="127"/>
      <c r="DW265" s="127"/>
      <c r="DX265" s="127"/>
      <c r="DY265" s="127"/>
      <c r="DZ265" s="127"/>
      <c r="EA265" s="127"/>
      <c r="EB265" s="127"/>
      <c r="EC265" s="127"/>
      <c r="ED265" s="127"/>
      <c r="EE265" s="127"/>
      <c r="EF265" s="127"/>
      <c r="EG265" s="127"/>
      <c r="EH265" s="127"/>
      <c r="EI265" s="127"/>
      <c r="EJ265" s="127"/>
      <c r="EK265" s="127"/>
      <c r="EL265" s="127"/>
      <c r="EM265" s="127"/>
      <c r="EN265" s="127"/>
      <c r="EO265" s="127"/>
      <c r="EP265" s="127"/>
      <c r="EQ265" s="127"/>
      <c r="ER265" s="127"/>
      <c r="ES265" s="127"/>
      <c r="ET265" s="127"/>
      <c r="EU265" s="127"/>
      <c r="EV265" s="127"/>
      <c r="EW265" s="127"/>
      <c r="EX265" s="127"/>
      <c r="EY265" s="127"/>
      <c r="EZ265" s="127"/>
      <c r="FA265" s="127"/>
      <c r="FB265" s="127"/>
      <c r="FC265" s="127"/>
      <c r="FD265" s="127"/>
      <c r="FE265" s="127"/>
      <c r="FF265" s="127"/>
      <c r="FG265" s="127"/>
      <c r="FH265" s="127"/>
      <c r="FI265" s="127"/>
      <c r="FJ265" s="127"/>
      <c r="FK265" s="127"/>
      <c r="FL265" s="127"/>
      <c r="FM265" s="127"/>
      <c r="FN265" s="127"/>
      <c r="FO265" s="127"/>
      <c r="FP265" s="127"/>
      <c r="FQ265" s="127"/>
      <c r="FR265" s="127"/>
      <c r="FS265" s="127"/>
      <c r="FT265" s="127"/>
      <c r="FU265" s="127"/>
      <c r="FV265" s="127"/>
      <c r="FW265" s="127"/>
      <c r="FX265" s="127"/>
      <c r="FY265" s="127"/>
      <c r="FZ265" s="127"/>
      <c r="GA265" s="127"/>
      <c r="GB265" s="127"/>
      <c r="GC265" s="127"/>
      <c r="GD265" s="127"/>
      <c r="GE265" s="127"/>
      <c r="GF265" s="127"/>
      <c r="GG265" s="127"/>
      <c r="GH265" s="127"/>
      <c r="GI265" s="127"/>
      <c r="GJ265" s="127"/>
      <c r="GK265" s="127"/>
      <c r="GL265" s="127"/>
      <c r="GM265" s="127"/>
      <c r="GN265" s="127"/>
      <c r="GO265" s="127"/>
      <c r="GP265" s="127"/>
      <c r="GQ265" s="127"/>
      <c r="GR265" s="127"/>
      <c r="GS265" s="127"/>
      <c r="GT265" s="127"/>
      <c r="GU265" s="127"/>
      <c r="GV265" s="127"/>
      <c r="GW265" s="127"/>
      <c r="GX265" s="127"/>
      <c r="GY265" s="127"/>
      <c r="GZ265" s="127"/>
      <c r="HA265" s="127"/>
      <c r="HB265" s="127"/>
      <c r="HC265" s="127"/>
      <c r="HD265" s="127"/>
      <c r="HE265" s="127"/>
      <c r="HF265" s="127"/>
      <c r="HG265" s="127"/>
      <c r="HH265" s="127"/>
      <c r="HI265" s="127"/>
      <c r="HJ265" s="127"/>
      <c r="HK265" s="127"/>
      <c r="HL265" s="127"/>
      <c r="HM265" s="127"/>
      <c r="HN265" s="127"/>
      <c r="HO265" s="127"/>
      <c r="HP265" s="127"/>
      <c r="HQ265" s="127"/>
      <c r="HR265" s="127"/>
      <c r="HS265" s="127"/>
      <c r="HT265" s="127"/>
      <c r="HU265" s="127"/>
      <c r="HV265" s="127"/>
      <c r="HW265" s="127"/>
      <c r="HX265" s="127"/>
      <c r="HY265" s="127"/>
      <c r="HZ265" s="127"/>
      <c r="IA265" s="127"/>
      <c r="IB265" s="127"/>
      <c r="IC265" s="127"/>
      <c r="ID265" s="127"/>
      <c r="IE265" s="127"/>
      <c r="IF265" s="127"/>
      <c r="IG265" s="127"/>
      <c r="IH265" s="127"/>
      <c r="II265" s="127"/>
      <c r="IJ265" s="127"/>
      <c r="IK265" s="127"/>
      <c r="IL265" s="127"/>
      <c r="IM265" s="127"/>
      <c r="IN265" s="127"/>
      <c r="IO265" s="127"/>
      <c r="IP265" s="127"/>
      <c r="IQ265" s="127"/>
      <c r="IR265" s="127"/>
      <c r="IS265" s="127"/>
      <c r="IT265" s="127"/>
      <c r="IU265" s="127"/>
      <c r="IV265" s="127"/>
    </row>
    <row r="266" spans="1:256" x14ac:dyDescent="0.3">
      <c r="A266" s="126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7"/>
      <c r="AB266" s="127"/>
      <c r="AC266" s="127"/>
      <c r="AD266" s="127"/>
      <c r="AE266" s="127"/>
      <c r="AF266" s="127"/>
      <c r="AG266" s="127"/>
      <c r="AH266" s="127"/>
      <c r="AI266" s="127"/>
      <c r="AJ266" s="127"/>
      <c r="AK266" s="127"/>
      <c r="AL266" s="127"/>
      <c r="AM266" s="127"/>
      <c r="AN266" s="127"/>
      <c r="AO266" s="127"/>
      <c r="AP266" s="127"/>
      <c r="AQ266" s="127"/>
      <c r="AR266" s="127"/>
      <c r="AS266" s="127"/>
      <c r="AT266" s="127"/>
      <c r="AU266" s="127"/>
      <c r="AV266" s="127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G266" s="127"/>
      <c r="BH266" s="127"/>
      <c r="BI266" s="127"/>
      <c r="BJ266" s="127"/>
      <c r="BK266" s="127"/>
      <c r="BL266" s="127"/>
      <c r="BM266" s="127"/>
      <c r="BN266" s="127"/>
      <c r="BO266" s="127"/>
      <c r="BP266" s="127"/>
      <c r="BQ266" s="127"/>
      <c r="BR266" s="127"/>
      <c r="BS266" s="127"/>
      <c r="BT266" s="127"/>
      <c r="BU266" s="127"/>
      <c r="BV266" s="127"/>
      <c r="BW266" s="127"/>
      <c r="BX266" s="127"/>
      <c r="BY266" s="127"/>
      <c r="BZ266" s="127"/>
      <c r="CA266" s="127"/>
      <c r="CB266" s="127"/>
      <c r="CC266" s="127"/>
      <c r="CD266" s="127"/>
      <c r="CE266" s="127"/>
      <c r="CF266" s="127"/>
      <c r="CG266" s="127"/>
      <c r="CH266" s="127"/>
      <c r="CI266" s="127"/>
      <c r="CJ266" s="127"/>
      <c r="CK266" s="127"/>
      <c r="CL266" s="127"/>
      <c r="CM266" s="127"/>
      <c r="CN266" s="127"/>
      <c r="CO266" s="127"/>
      <c r="CP266" s="127"/>
      <c r="CQ266" s="127"/>
      <c r="CR266" s="127"/>
      <c r="CS266" s="127"/>
      <c r="CT266" s="127"/>
      <c r="CU266" s="127"/>
      <c r="CV266" s="127"/>
      <c r="CW266" s="127"/>
      <c r="CX266" s="127"/>
      <c r="CY266" s="127"/>
      <c r="CZ266" s="127"/>
      <c r="DA266" s="127"/>
      <c r="DB266" s="127"/>
      <c r="DC266" s="127"/>
      <c r="DD266" s="127"/>
      <c r="DE266" s="127"/>
      <c r="DF266" s="127"/>
      <c r="DG266" s="127"/>
      <c r="DH266" s="127"/>
      <c r="DI266" s="127"/>
      <c r="DJ266" s="127"/>
      <c r="DK266" s="127"/>
      <c r="DL266" s="127"/>
      <c r="DM266" s="127"/>
      <c r="DN266" s="127"/>
      <c r="DO266" s="127"/>
      <c r="DP266" s="127"/>
      <c r="DQ266" s="127"/>
      <c r="DR266" s="127"/>
      <c r="DS266" s="127"/>
      <c r="DT266" s="127"/>
      <c r="DU266" s="127"/>
      <c r="DV266" s="127"/>
      <c r="DW266" s="127"/>
      <c r="DX266" s="127"/>
      <c r="DY266" s="127"/>
      <c r="DZ266" s="127"/>
      <c r="EA266" s="127"/>
      <c r="EB266" s="127"/>
      <c r="EC266" s="127"/>
      <c r="ED266" s="127"/>
      <c r="EE266" s="127"/>
      <c r="EF266" s="127"/>
      <c r="EG266" s="127"/>
      <c r="EH266" s="127"/>
      <c r="EI266" s="127"/>
      <c r="EJ266" s="127"/>
      <c r="EK266" s="127"/>
      <c r="EL266" s="127"/>
      <c r="EM266" s="127"/>
      <c r="EN266" s="127"/>
      <c r="EO266" s="127"/>
      <c r="EP266" s="127"/>
      <c r="EQ266" s="127"/>
      <c r="ER266" s="127"/>
      <c r="ES266" s="127"/>
      <c r="ET266" s="127"/>
      <c r="EU266" s="127"/>
      <c r="EV266" s="127"/>
      <c r="EW266" s="127"/>
      <c r="EX266" s="127"/>
      <c r="EY266" s="127"/>
      <c r="EZ266" s="127"/>
      <c r="FA266" s="127"/>
      <c r="FB266" s="127"/>
      <c r="FC266" s="127"/>
      <c r="FD266" s="127"/>
      <c r="FE266" s="127"/>
      <c r="FF266" s="127"/>
      <c r="FG266" s="127"/>
      <c r="FH266" s="127"/>
      <c r="FI266" s="127"/>
      <c r="FJ266" s="127"/>
      <c r="FK266" s="127"/>
      <c r="FL266" s="127"/>
      <c r="FM266" s="127"/>
      <c r="FN266" s="127"/>
      <c r="FO266" s="127"/>
      <c r="FP266" s="127"/>
      <c r="FQ266" s="127"/>
      <c r="FR266" s="127"/>
      <c r="FS266" s="127"/>
      <c r="FT266" s="127"/>
      <c r="FU266" s="127"/>
      <c r="FV266" s="127"/>
      <c r="FW266" s="127"/>
      <c r="FX266" s="127"/>
      <c r="FY266" s="127"/>
      <c r="FZ266" s="127"/>
      <c r="GA266" s="127"/>
      <c r="GB266" s="127"/>
      <c r="GC266" s="127"/>
      <c r="GD266" s="127"/>
      <c r="GE266" s="127"/>
      <c r="GF266" s="127"/>
      <c r="GG266" s="127"/>
      <c r="GH266" s="127"/>
      <c r="GI266" s="127"/>
      <c r="GJ266" s="127"/>
      <c r="GK266" s="127"/>
      <c r="GL266" s="127"/>
      <c r="GM266" s="127"/>
      <c r="GN266" s="127"/>
      <c r="GO266" s="127"/>
      <c r="GP266" s="127"/>
      <c r="GQ266" s="127"/>
      <c r="GR266" s="127"/>
      <c r="GS266" s="127"/>
      <c r="GT266" s="127"/>
      <c r="GU266" s="127"/>
      <c r="GV266" s="127"/>
      <c r="GW266" s="127"/>
      <c r="GX266" s="127"/>
      <c r="GY266" s="127"/>
      <c r="GZ266" s="127"/>
      <c r="HA266" s="127"/>
      <c r="HB266" s="127"/>
      <c r="HC266" s="127"/>
      <c r="HD266" s="127"/>
      <c r="HE266" s="127"/>
      <c r="HF266" s="127"/>
      <c r="HG266" s="127"/>
      <c r="HH266" s="127"/>
      <c r="HI266" s="127"/>
      <c r="HJ266" s="127"/>
      <c r="HK266" s="127"/>
      <c r="HL266" s="127"/>
      <c r="HM266" s="127"/>
      <c r="HN266" s="127"/>
      <c r="HO266" s="127"/>
      <c r="HP266" s="127"/>
      <c r="HQ266" s="127"/>
      <c r="HR266" s="127"/>
      <c r="HS266" s="127"/>
      <c r="HT266" s="127"/>
      <c r="HU266" s="127"/>
      <c r="HV266" s="127"/>
      <c r="HW266" s="127"/>
      <c r="HX266" s="127"/>
      <c r="HY266" s="127"/>
      <c r="HZ266" s="127"/>
      <c r="IA266" s="127"/>
      <c r="IB266" s="127"/>
      <c r="IC266" s="127"/>
      <c r="ID266" s="127"/>
      <c r="IE266" s="127"/>
      <c r="IF266" s="127"/>
      <c r="IG266" s="127"/>
      <c r="IH266" s="127"/>
      <c r="II266" s="127"/>
      <c r="IJ266" s="127"/>
      <c r="IK266" s="127"/>
      <c r="IL266" s="127"/>
      <c r="IM266" s="127"/>
      <c r="IN266" s="127"/>
      <c r="IO266" s="127"/>
      <c r="IP266" s="127"/>
      <c r="IQ266" s="127"/>
      <c r="IR266" s="127"/>
      <c r="IS266" s="127"/>
      <c r="IT266" s="127"/>
      <c r="IU266" s="127"/>
      <c r="IV266" s="127"/>
    </row>
    <row r="267" spans="1:256" x14ac:dyDescent="0.3">
      <c r="A267" s="126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  <c r="AA267" s="127"/>
      <c r="AB267" s="127"/>
      <c r="AC267" s="127"/>
      <c r="AD267" s="127"/>
      <c r="AE267" s="127"/>
      <c r="AF267" s="127"/>
      <c r="AG267" s="127"/>
      <c r="AH267" s="127"/>
      <c r="AI267" s="127"/>
      <c r="AJ267" s="127"/>
      <c r="AK267" s="127"/>
      <c r="AL267" s="127"/>
      <c r="AM267" s="127"/>
      <c r="AN267" s="127"/>
      <c r="AO267" s="127"/>
      <c r="AP267" s="127"/>
      <c r="AQ267" s="127"/>
      <c r="AR267" s="127"/>
      <c r="AS267" s="127"/>
      <c r="AT267" s="127"/>
      <c r="AU267" s="127"/>
      <c r="AV267" s="127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G267" s="127"/>
      <c r="BH267" s="127"/>
      <c r="BI267" s="127"/>
      <c r="BJ267" s="127"/>
      <c r="BK267" s="127"/>
      <c r="BL267" s="127"/>
      <c r="BM267" s="127"/>
      <c r="BN267" s="127"/>
      <c r="BO267" s="127"/>
      <c r="BP267" s="127"/>
      <c r="BQ267" s="127"/>
      <c r="BR267" s="127"/>
      <c r="BS267" s="127"/>
      <c r="BT267" s="127"/>
      <c r="BU267" s="127"/>
      <c r="BV267" s="127"/>
      <c r="BW267" s="127"/>
      <c r="BX267" s="127"/>
      <c r="BY267" s="127"/>
      <c r="BZ267" s="127"/>
      <c r="CA267" s="127"/>
      <c r="CB267" s="127"/>
      <c r="CC267" s="127"/>
      <c r="CD267" s="127"/>
      <c r="CE267" s="127"/>
      <c r="CF267" s="127"/>
      <c r="CG267" s="127"/>
      <c r="CH267" s="127"/>
      <c r="CI267" s="127"/>
      <c r="CJ267" s="127"/>
      <c r="CK267" s="127"/>
      <c r="CL267" s="127"/>
      <c r="CM267" s="127"/>
      <c r="CN267" s="127"/>
      <c r="CO267" s="127"/>
      <c r="CP267" s="127"/>
      <c r="CQ267" s="127"/>
      <c r="CR267" s="127"/>
      <c r="CS267" s="127"/>
      <c r="CT267" s="127"/>
      <c r="CU267" s="127"/>
      <c r="CV267" s="127"/>
      <c r="CW267" s="127"/>
      <c r="CX267" s="127"/>
      <c r="CY267" s="127"/>
      <c r="CZ267" s="127"/>
      <c r="DA267" s="127"/>
      <c r="DB267" s="127"/>
      <c r="DC267" s="127"/>
      <c r="DD267" s="127"/>
      <c r="DE267" s="127"/>
      <c r="DF267" s="127"/>
      <c r="DG267" s="127"/>
      <c r="DH267" s="127"/>
      <c r="DI267" s="127"/>
      <c r="DJ267" s="127"/>
      <c r="DK267" s="127"/>
      <c r="DL267" s="127"/>
      <c r="DM267" s="127"/>
      <c r="DN267" s="127"/>
      <c r="DO267" s="127"/>
      <c r="DP267" s="127"/>
      <c r="DQ267" s="127"/>
      <c r="DR267" s="127"/>
      <c r="DS267" s="127"/>
      <c r="DT267" s="127"/>
      <c r="DU267" s="127"/>
      <c r="DV267" s="127"/>
      <c r="DW267" s="127"/>
      <c r="DX267" s="127"/>
      <c r="DY267" s="127"/>
      <c r="DZ267" s="127"/>
      <c r="EA267" s="127"/>
      <c r="EB267" s="127"/>
      <c r="EC267" s="127"/>
      <c r="ED267" s="127"/>
      <c r="EE267" s="127"/>
      <c r="EF267" s="127"/>
      <c r="EG267" s="127"/>
      <c r="EH267" s="127"/>
      <c r="EI267" s="127"/>
      <c r="EJ267" s="127"/>
      <c r="EK267" s="127"/>
      <c r="EL267" s="127"/>
      <c r="EM267" s="127"/>
      <c r="EN267" s="127"/>
      <c r="EO267" s="127"/>
      <c r="EP267" s="127"/>
      <c r="EQ267" s="127"/>
      <c r="ER267" s="127"/>
      <c r="ES267" s="127"/>
      <c r="ET267" s="127"/>
      <c r="EU267" s="127"/>
      <c r="EV267" s="127"/>
      <c r="EW267" s="127"/>
      <c r="EX267" s="127"/>
      <c r="EY267" s="127"/>
      <c r="EZ267" s="127"/>
      <c r="FA267" s="127"/>
      <c r="FB267" s="127"/>
      <c r="FC267" s="127"/>
      <c r="FD267" s="127"/>
      <c r="FE267" s="127"/>
      <c r="FF267" s="127"/>
      <c r="FG267" s="127"/>
      <c r="FH267" s="127"/>
      <c r="FI267" s="127"/>
      <c r="FJ267" s="127"/>
      <c r="FK267" s="127"/>
      <c r="FL267" s="127"/>
      <c r="FM267" s="127"/>
      <c r="FN267" s="127"/>
      <c r="FO267" s="127"/>
      <c r="FP267" s="127"/>
      <c r="FQ267" s="127"/>
      <c r="FR267" s="127"/>
      <c r="FS267" s="127"/>
      <c r="FT267" s="127"/>
      <c r="FU267" s="127"/>
      <c r="FV267" s="127"/>
      <c r="FW267" s="127"/>
      <c r="FX267" s="127"/>
      <c r="FY267" s="127"/>
      <c r="FZ267" s="127"/>
      <c r="GA267" s="127"/>
      <c r="GB267" s="127"/>
      <c r="GC267" s="127"/>
      <c r="GD267" s="127"/>
      <c r="GE267" s="127"/>
      <c r="GF267" s="127"/>
      <c r="GG267" s="127"/>
      <c r="GH267" s="127"/>
      <c r="GI267" s="127"/>
      <c r="GJ267" s="127"/>
      <c r="GK267" s="127"/>
      <c r="GL267" s="127"/>
      <c r="GM267" s="127"/>
      <c r="GN267" s="127"/>
      <c r="GO267" s="127"/>
      <c r="GP267" s="127"/>
      <c r="GQ267" s="127"/>
      <c r="GR267" s="127"/>
      <c r="GS267" s="127"/>
      <c r="GT267" s="127"/>
      <c r="GU267" s="127"/>
      <c r="GV267" s="127"/>
      <c r="GW267" s="127"/>
      <c r="GX267" s="127"/>
      <c r="GY267" s="127"/>
      <c r="GZ267" s="127"/>
      <c r="HA267" s="127"/>
      <c r="HB267" s="127"/>
      <c r="HC267" s="127"/>
      <c r="HD267" s="127"/>
      <c r="HE267" s="127"/>
      <c r="HF267" s="127"/>
      <c r="HG267" s="127"/>
      <c r="HH267" s="127"/>
      <c r="HI267" s="127"/>
      <c r="HJ267" s="127"/>
      <c r="HK267" s="127"/>
      <c r="HL267" s="127"/>
      <c r="HM267" s="127"/>
      <c r="HN267" s="127"/>
      <c r="HO267" s="127"/>
      <c r="HP267" s="127"/>
      <c r="HQ267" s="127"/>
      <c r="HR267" s="127"/>
      <c r="HS267" s="127"/>
      <c r="HT267" s="127"/>
      <c r="HU267" s="127"/>
      <c r="HV267" s="127"/>
      <c r="HW267" s="127"/>
      <c r="HX267" s="127"/>
      <c r="HY267" s="127"/>
      <c r="HZ267" s="127"/>
      <c r="IA267" s="127"/>
      <c r="IB267" s="127"/>
      <c r="IC267" s="127"/>
      <c r="ID267" s="127"/>
      <c r="IE267" s="127"/>
      <c r="IF267" s="127"/>
      <c r="IG267" s="127"/>
      <c r="IH267" s="127"/>
      <c r="II267" s="127"/>
      <c r="IJ267" s="127"/>
      <c r="IK267" s="127"/>
      <c r="IL267" s="127"/>
      <c r="IM267" s="127"/>
      <c r="IN267" s="127"/>
      <c r="IO267" s="127"/>
      <c r="IP267" s="127"/>
      <c r="IQ267" s="127"/>
      <c r="IR267" s="127"/>
      <c r="IS267" s="127"/>
      <c r="IT267" s="127"/>
      <c r="IU267" s="127"/>
      <c r="IV267" s="127"/>
    </row>
    <row r="268" spans="1:256" x14ac:dyDescent="0.3">
      <c r="A268" s="126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7"/>
      <c r="AB268" s="127"/>
      <c r="AC268" s="127"/>
      <c r="AD268" s="127"/>
      <c r="AE268" s="127"/>
      <c r="AF268" s="127"/>
      <c r="AG268" s="127"/>
      <c r="AH268" s="127"/>
      <c r="AI268" s="127"/>
      <c r="AJ268" s="127"/>
      <c r="AK268" s="127"/>
      <c r="AL268" s="127"/>
      <c r="AM268" s="127"/>
      <c r="AN268" s="127"/>
      <c r="AO268" s="127"/>
      <c r="AP268" s="127"/>
      <c r="AQ268" s="127"/>
      <c r="AR268" s="127"/>
      <c r="AS268" s="127"/>
      <c r="AT268" s="127"/>
      <c r="AU268" s="127"/>
      <c r="AV268" s="127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G268" s="127"/>
      <c r="BH268" s="127"/>
      <c r="BI268" s="127"/>
      <c r="BJ268" s="127"/>
      <c r="BK268" s="127"/>
      <c r="BL268" s="127"/>
      <c r="BM268" s="127"/>
      <c r="BN268" s="127"/>
      <c r="BO268" s="127"/>
      <c r="BP268" s="127"/>
      <c r="BQ268" s="127"/>
      <c r="BR268" s="127"/>
      <c r="BS268" s="127"/>
      <c r="BT268" s="127"/>
      <c r="BU268" s="127"/>
      <c r="BV268" s="127"/>
      <c r="BW268" s="127"/>
      <c r="BX268" s="127"/>
      <c r="BY268" s="127"/>
      <c r="BZ268" s="127"/>
      <c r="CA268" s="127"/>
      <c r="CB268" s="127"/>
      <c r="CC268" s="127"/>
      <c r="CD268" s="127"/>
      <c r="CE268" s="127"/>
      <c r="CF268" s="127"/>
      <c r="CG268" s="127"/>
      <c r="CH268" s="127"/>
      <c r="CI268" s="127"/>
      <c r="CJ268" s="127"/>
      <c r="CK268" s="127"/>
      <c r="CL268" s="127"/>
      <c r="CM268" s="127"/>
      <c r="CN268" s="127"/>
      <c r="CO268" s="127"/>
      <c r="CP268" s="127"/>
      <c r="CQ268" s="127"/>
      <c r="CR268" s="127"/>
      <c r="CS268" s="127"/>
      <c r="CT268" s="127"/>
      <c r="CU268" s="127"/>
      <c r="CV268" s="127"/>
      <c r="CW268" s="127"/>
      <c r="CX268" s="127"/>
      <c r="CY268" s="127"/>
      <c r="CZ268" s="127"/>
      <c r="DA268" s="127"/>
      <c r="DB268" s="127"/>
      <c r="DC268" s="127"/>
      <c r="DD268" s="127"/>
      <c r="DE268" s="127"/>
      <c r="DF268" s="127"/>
      <c r="DG268" s="127"/>
      <c r="DH268" s="127"/>
      <c r="DI268" s="127"/>
      <c r="DJ268" s="127"/>
      <c r="DK268" s="127"/>
      <c r="DL268" s="127"/>
      <c r="DM268" s="127"/>
      <c r="DN268" s="127"/>
      <c r="DO268" s="127"/>
      <c r="DP268" s="127"/>
      <c r="DQ268" s="127"/>
      <c r="DR268" s="127"/>
      <c r="DS268" s="127"/>
      <c r="DT268" s="127"/>
      <c r="DU268" s="127"/>
      <c r="DV268" s="127"/>
      <c r="DW268" s="127"/>
      <c r="DX268" s="127"/>
      <c r="DY268" s="127"/>
      <c r="DZ268" s="127"/>
      <c r="EA268" s="127"/>
      <c r="EB268" s="127"/>
      <c r="EC268" s="127"/>
      <c r="ED268" s="127"/>
      <c r="EE268" s="127"/>
      <c r="EF268" s="127"/>
      <c r="EG268" s="127"/>
      <c r="EH268" s="127"/>
      <c r="EI268" s="127"/>
      <c r="EJ268" s="127"/>
      <c r="EK268" s="127"/>
      <c r="EL268" s="127"/>
      <c r="EM268" s="127"/>
      <c r="EN268" s="127"/>
      <c r="EO268" s="127"/>
      <c r="EP268" s="127"/>
      <c r="EQ268" s="127"/>
      <c r="ER268" s="127"/>
      <c r="ES268" s="127"/>
      <c r="ET268" s="127"/>
      <c r="EU268" s="127"/>
      <c r="EV268" s="127"/>
      <c r="EW268" s="127"/>
      <c r="EX268" s="127"/>
      <c r="EY268" s="127"/>
      <c r="EZ268" s="127"/>
      <c r="FA268" s="127"/>
      <c r="FB268" s="127"/>
      <c r="FC268" s="127"/>
      <c r="FD268" s="127"/>
      <c r="FE268" s="127"/>
      <c r="FF268" s="127"/>
      <c r="FG268" s="127"/>
      <c r="FH268" s="127"/>
      <c r="FI268" s="127"/>
      <c r="FJ268" s="127"/>
      <c r="FK268" s="127"/>
      <c r="FL268" s="127"/>
      <c r="FM268" s="127"/>
      <c r="FN268" s="127"/>
      <c r="FO268" s="127"/>
      <c r="FP268" s="127"/>
      <c r="FQ268" s="127"/>
      <c r="FR268" s="127"/>
      <c r="FS268" s="127"/>
      <c r="FT268" s="127"/>
      <c r="FU268" s="127"/>
      <c r="FV268" s="127"/>
      <c r="FW268" s="127"/>
      <c r="FX268" s="127"/>
      <c r="FY268" s="127"/>
      <c r="FZ268" s="127"/>
      <c r="GA268" s="127"/>
      <c r="GB268" s="127"/>
      <c r="GC268" s="127"/>
      <c r="GD268" s="127"/>
      <c r="GE268" s="127"/>
      <c r="GF268" s="127"/>
      <c r="GG268" s="127"/>
      <c r="GH268" s="127"/>
      <c r="GI268" s="127"/>
      <c r="GJ268" s="127"/>
      <c r="GK268" s="127"/>
      <c r="GL268" s="127"/>
      <c r="GM268" s="127"/>
      <c r="GN268" s="127"/>
      <c r="GO268" s="127"/>
      <c r="GP268" s="127"/>
      <c r="GQ268" s="127"/>
      <c r="GR268" s="127"/>
      <c r="GS268" s="127"/>
      <c r="GT268" s="127"/>
      <c r="GU268" s="127"/>
      <c r="GV268" s="127"/>
      <c r="GW268" s="127"/>
      <c r="GX268" s="127"/>
      <c r="GY268" s="127"/>
      <c r="GZ268" s="127"/>
      <c r="HA268" s="127"/>
      <c r="HB268" s="127"/>
      <c r="HC268" s="127"/>
      <c r="HD268" s="127"/>
      <c r="HE268" s="127"/>
      <c r="HF268" s="127"/>
      <c r="HG268" s="127"/>
      <c r="HH268" s="127"/>
      <c r="HI268" s="127"/>
      <c r="HJ268" s="127"/>
      <c r="HK268" s="127"/>
      <c r="HL268" s="127"/>
      <c r="HM268" s="127"/>
      <c r="HN268" s="127"/>
      <c r="HO268" s="127"/>
      <c r="HP268" s="127"/>
      <c r="HQ268" s="127"/>
      <c r="HR268" s="127"/>
      <c r="HS268" s="127"/>
      <c r="HT268" s="127"/>
      <c r="HU268" s="127"/>
      <c r="HV268" s="127"/>
      <c r="HW268" s="127"/>
      <c r="HX268" s="127"/>
      <c r="HY268" s="127"/>
      <c r="HZ268" s="127"/>
      <c r="IA268" s="127"/>
      <c r="IB268" s="127"/>
      <c r="IC268" s="127"/>
      <c r="ID268" s="127"/>
      <c r="IE268" s="127"/>
      <c r="IF268" s="127"/>
      <c r="IG268" s="127"/>
      <c r="IH268" s="127"/>
      <c r="II268" s="127"/>
      <c r="IJ268" s="127"/>
      <c r="IK268" s="127"/>
      <c r="IL268" s="127"/>
      <c r="IM268" s="127"/>
      <c r="IN268" s="127"/>
      <c r="IO268" s="127"/>
      <c r="IP268" s="127"/>
      <c r="IQ268" s="127"/>
      <c r="IR268" s="127"/>
      <c r="IS268" s="127"/>
      <c r="IT268" s="127"/>
      <c r="IU268" s="127"/>
      <c r="IV268" s="127"/>
    </row>
    <row r="269" spans="1:256" x14ac:dyDescent="0.3">
      <c r="A269" s="126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  <c r="AA269" s="127"/>
      <c r="AB269" s="127"/>
      <c r="AC269" s="127"/>
      <c r="AD269" s="127"/>
      <c r="AE269" s="127"/>
      <c r="AF269" s="127"/>
      <c r="AG269" s="127"/>
      <c r="AH269" s="127"/>
      <c r="AI269" s="127"/>
      <c r="AJ269" s="127"/>
      <c r="AK269" s="127"/>
      <c r="AL269" s="127"/>
      <c r="AM269" s="127"/>
      <c r="AN269" s="127"/>
      <c r="AO269" s="127"/>
      <c r="AP269" s="127"/>
      <c r="AQ269" s="127"/>
      <c r="AR269" s="127"/>
      <c r="AS269" s="127"/>
      <c r="AT269" s="127"/>
      <c r="AU269" s="127"/>
      <c r="AV269" s="127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G269" s="127"/>
      <c r="BH269" s="127"/>
      <c r="BI269" s="127"/>
      <c r="BJ269" s="127"/>
      <c r="BK269" s="127"/>
      <c r="BL269" s="127"/>
      <c r="BM269" s="127"/>
      <c r="BN269" s="127"/>
      <c r="BO269" s="127"/>
      <c r="BP269" s="127"/>
      <c r="BQ269" s="127"/>
      <c r="BR269" s="127"/>
      <c r="BS269" s="127"/>
      <c r="BT269" s="127"/>
      <c r="BU269" s="127"/>
      <c r="BV269" s="127"/>
      <c r="BW269" s="127"/>
      <c r="BX269" s="127"/>
      <c r="BY269" s="127"/>
      <c r="BZ269" s="127"/>
      <c r="CA269" s="127"/>
      <c r="CB269" s="127"/>
      <c r="CC269" s="127"/>
      <c r="CD269" s="127"/>
      <c r="CE269" s="127"/>
      <c r="CF269" s="127"/>
      <c r="CG269" s="127"/>
      <c r="CH269" s="127"/>
      <c r="CI269" s="127"/>
      <c r="CJ269" s="127"/>
      <c r="CK269" s="127"/>
      <c r="CL269" s="127"/>
      <c r="CM269" s="127"/>
      <c r="CN269" s="127"/>
      <c r="CO269" s="127"/>
      <c r="CP269" s="127"/>
      <c r="CQ269" s="127"/>
      <c r="CR269" s="127"/>
      <c r="CS269" s="127"/>
      <c r="CT269" s="127"/>
      <c r="CU269" s="127"/>
      <c r="CV269" s="127"/>
      <c r="CW269" s="127"/>
      <c r="CX269" s="127"/>
      <c r="CY269" s="127"/>
      <c r="CZ269" s="127"/>
      <c r="DA269" s="127"/>
      <c r="DB269" s="127"/>
      <c r="DC269" s="127"/>
      <c r="DD269" s="127"/>
      <c r="DE269" s="127"/>
      <c r="DF269" s="127"/>
      <c r="DG269" s="127"/>
      <c r="DH269" s="127"/>
      <c r="DI269" s="127"/>
      <c r="DJ269" s="127"/>
      <c r="DK269" s="127"/>
      <c r="DL269" s="127"/>
      <c r="DM269" s="127"/>
      <c r="DN269" s="127"/>
      <c r="DO269" s="127"/>
      <c r="DP269" s="127"/>
      <c r="DQ269" s="127"/>
      <c r="DR269" s="127"/>
      <c r="DS269" s="127"/>
      <c r="DT269" s="127"/>
      <c r="DU269" s="127"/>
      <c r="DV269" s="127"/>
      <c r="DW269" s="127"/>
      <c r="DX269" s="127"/>
      <c r="DY269" s="127"/>
      <c r="DZ269" s="127"/>
      <c r="EA269" s="127"/>
      <c r="EB269" s="127"/>
      <c r="EC269" s="127"/>
      <c r="ED269" s="127"/>
      <c r="EE269" s="127"/>
      <c r="EF269" s="127"/>
      <c r="EG269" s="127"/>
      <c r="EH269" s="127"/>
      <c r="EI269" s="127"/>
      <c r="EJ269" s="127"/>
      <c r="EK269" s="127"/>
      <c r="EL269" s="127"/>
      <c r="EM269" s="127"/>
      <c r="EN269" s="127"/>
      <c r="EO269" s="127"/>
      <c r="EP269" s="127"/>
      <c r="EQ269" s="127"/>
      <c r="ER269" s="127"/>
      <c r="ES269" s="127"/>
      <c r="ET269" s="127"/>
      <c r="EU269" s="127"/>
      <c r="EV269" s="127"/>
      <c r="EW269" s="127"/>
      <c r="EX269" s="127"/>
      <c r="EY269" s="127"/>
      <c r="EZ269" s="127"/>
      <c r="FA269" s="127"/>
      <c r="FB269" s="127"/>
      <c r="FC269" s="127"/>
      <c r="FD269" s="127"/>
      <c r="FE269" s="127"/>
      <c r="FF269" s="127"/>
      <c r="FG269" s="127"/>
      <c r="FH269" s="127"/>
      <c r="FI269" s="127"/>
      <c r="FJ269" s="127"/>
      <c r="FK269" s="127"/>
      <c r="FL269" s="127"/>
      <c r="FM269" s="127"/>
      <c r="FN269" s="127"/>
      <c r="FO269" s="127"/>
      <c r="FP269" s="127"/>
      <c r="FQ269" s="127"/>
      <c r="FR269" s="127"/>
      <c r="FS269" s="127"/>
      <c r="FT269" s="127"/>
      <c r="FU269" s="127"/>
      <c r="FV269" s="127"/>
      <c r="FW269" s="127"/>
      <c r="FX269" s="127"/>
      <c r="FY269" s="127"/>
      <c r="FZ269" s="127"/>
      <c r="GA269" s="127"/>
      <c r="GB269" s="127"/>
      <c r="GC269" s="127"/>
      <c r="GD269" s="127"/>
      <c r="GE269" s="127"/>
      <c r="GF269" s="127"/>
      <c r="GG269" s="127"/>
      <c r="GH269" s="127"/>
      <c r="GI269" s="127"/>
      <c r="GJ269" s="127"/>
      <c r="GK269" s="127"/>
      <c r="GL269" s="127"/>
      <c r="GM269" s="127"/>
      <c r="GN269" s="127"/>
      <c r="GO269" s="127"/>
      <c r="GP269" s="127"/>
      <c r="GQ269" s="127"/>
      <c r="GR269" s="127"/>
      <c r="GS269" s="127"/>
      <c r="GT269" s="127"/>
      <c r="GU269" s="127"/>
      <c r="GV269" s="127"/>
      <c r="GW269" s="127"/>
      <c r="GX269" s="127"/>
      <c r="GY269" s="127"/>
      <c r="GZ269" s="127"/>
      <c r="HA269" s="127"/>
      <c r="HB269" s="127"/>
      <c r="HC269" s="127"/>
      <c r="HD269" s="127"/>
      <c r="HE269" s="127"/>
      <c r="HF269" s="127"/>
      <c r="HG269" s="127"/>
      <c r="HH269" s="127"/>
      <c r="HI269" s="127"/>
      <c r="HJ269" s="127"/>
      <c r="HK269" s="127"/>
      <c r="HL269" s="127"/>
      <c r="HM269" s="127"/>
      <c r="HN269" s="127"/>
      <c r="HO269" s="127"/>
      <c r="HP269" s="127"/>
      <c r="HQ269" s="127"/>
      <c r="HR269" s="127"/>
      <c r="HS269" s="127"/>
      <c r="HT269" s="127"/>
      <c r="HU269" s="127"/>
      <c r="HV269" s="127"/>
      <c r="HW269" s="127"/>
      <c r="HX269" s="127"/>
      <c r="HY269" s="127"/>
      <c r="HZ269" s="127"/>
      <c r="IA269" s="127"/>
      <c r="IB269" s="127"/>
      <c r="IC269" s="127"/>
      <c r="ID269" s="127"/>
      <c r="IE269" s="127"/>
      <c r="IF269" s="127"/>
      <c r="IG269" s="127"/>
      <c r="IH269" s="127"/>
      <c r="II269" s="127"/>
      <c r="IJ269" s="127"/>
      <c r="IK269" s="127"/>
      <c r="IL269" s="127"/>
      <c r="IM269" s="127"/>
      <c r="IN269" s="127"/>
      <c r="IO269" s="127"/>
      <c r="IP269" s="127"/>
      <c r="IQ269" s="127"/>
      <c r="IR269" s="127"/>
      <c r="IS269" s="127"/>
      <c r="IT269" s="127"/>
      <c r="IU269" s="127"/>
      <c r="IV269" s="127"/>
    </row>
    <row r="270" spans="1:256" x14ac:dyDescent="0.3">
      <c r="A270" s="126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  <c r="AA270" s="127"/>
      <c r="AB270" s="127"/>
      <c r="AC270" s="127"/>
      <c r="AD270" s="127"/>
      <c r="AE270" s="127"/>
      <c r="AF270" s="127"/>
      <c r="AG270" s="127"/>
      <c r="AH270" s="127"/>
      <c r="AI270" s="127"/>
      <c r="AJ270" s="127"/>
      <c r="AK270" s="127"/>
      <c r="AL270" s="127"/>
      <c r="AM270" s="127"/>
      <c r="AN270" s="127"/>
      <c r="AO270" s="127"/>
      <c r="AP270" s="127"/>
      <c r="AQ270" s="127"/>
      <c r="AR270" s="127"/>
      <c r="AS270" s="127"/>
      <c r="AT270" s="127"/>
      <c r="AU270" s="127"/>
      <c r="AV270" s="127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G270" s="127"/>
      <c r="BH270" s="127"/>
      <c r="BI270" s="127"/>
      <c r="BJ270" s="127"/>
      <c r="BK270" s="127"/>
      <c r="BL270" s="127"/>
      <c r="BM270" s="127"/>
      <c r="BN270" s="127"/>
      <c r="BO270" s="127"/>
      <c r="BP270" s="127"/>
      <c r="BQ270" s="127"/>
      <c r="BR270" s="127"/>
      <c r="BS270" s="127"/>
      <c r="BT270" s="127"/>
      <c r="BU270" s="127"/>
      <c r="BV270" s="127"/>
      <c r="BW270" s="127"/>
      <c r="BX270" s="127"/>
      <c r="BY270" s="127"/>
      <c r="BZ270" s="127"/>
      <c r="CA270" s="127"/>
      <c r="CB270" s="127"/>
      <c r="CC270" s="127"/>
      <c r="CD270" s="127"/>
      <c r="CE270" s="127"/>
      <c r="CF270" s="127"/>
      <c r="CG270" s="127"/>
      <c r="CH270" s="127"/>
      <c r="CI270" s="127"/>
      <c r="CJ270" s="127"/>
      <c r="CK270" s="127"/>
      <c r="CL270" s="127"/>
      <c r="CM270" s="127"/>
      <c r="CN270" s="127"/>
      <c r="CO270" s="127"/>
      <c r="CP270" s="127"/>
      <c r="CQ270" s="127"/>
      <c r="CR270" s="127"/>
      <c r="CS270" s="127"/>
      <c r="CT270" s="127"/>
      <c r="CU270" s="127"/>
      <c r="CV270" s="127"/>
      <c r="CW270" s="127"/>
      <c r="CX270" s="127"/>
      <c r="CY270" s="127"/>
      <c r="CZ270" s="127"/>
      <c r="DA270" s="127"/>
      <c r="DB270" s="127"/>
      <c r="DC270" s="127"/>
      <c r="DD270" s="127"/>
      <c r="DE270" s="127"/>
      <c r="DF270" s="127"/>
      <c r="DG270" s="127"/>
      <c r="DH270" s="127"/>
      <c r="DI270" s="127"/>
      <c r="DJ270" s="127"/>
      <c r="DK270" s="127"/>
      <c r="DL270" s="127"/>
      <c r="DM270" s="127"/>
      <c r="DN270" s="127"/>
      <c r="DO270" s="127"/>
      <c r="DP270" s="127"/>
      <c r="DQ270" s="127"/>
      <c r="DR270" s="127"/>
      <c r="DS270" s="127"/>
      <c r="DT270" s="127"/>
      <c r="DU270" s="127"/>
      <c r="DV270" s="127"/>
      <c r="DW270" s="127"/>
      <c r="DX270" s="127"/>
      <c r="DY270" s="127"/>
      <c r="DZ270" s="127"/>
      <c r="EA270" s="127"/>
      <c r="EB270" s="127"/>
      <c r="EC270" s="127"/>
      <c r="ED270" s="127"/>
      <c r="EE270" s="127"/>
      <c r="EF270" s="127"/>
      <c r="EG270" s="127"/>
      <c r="EH270" s="127"/>
      <c r="EI270" s="127"/>
      <c r="EJ270" s="127"/>
      <c r="EK270" s="127"/>
      <c r="EL270" s="127"/>
      <c r="EM270" s="127"/>
      <c r="EN270" s="127"/>
      <c r="EO270" s="127"/>
      <c r="EP270" s="127"/>
      <c r="EQ270" s="127"/>
      <c r="ER270" s="127"/>
      <c r="ES270" s="127"/>
      <c r="ET270" s="127"/>
      <c r="EU270" s="127"/>
      <c r="EV270" s="127"/>
      <c r="EW270" s="127"/>
      <c r="EX270" s="127"/>
      <c r="EY270" s="127"/>
      <c r="EZ270" s="127"/>
      <c r="FA270" s="127"/>
      <c r="FB270" s="127"/>
      <c r="FC270" s="127"/>
      <c r="FD270" s="127"/>
      <c r="FE270" s="127"/>
      <c r="FF270" s="127"/>
      <c r="FG270" s="127"/>
      <c r="FH270" s="127"/>
      <c r="FI270" s="127"/>
      <c r="FJ270" s="127"/>
      <c r="FK270" s="127"/>
      <c r="FL270" s="127"/>
      <c r="FM270" s="127"/>
      <c r="FN270" s="127"/>
      <c r="FO270" s="127"/>
      <c r="FP270" s="127"/>
      <c r="FQ270" s="127"/>
      <c r="FR270" s="127"/>
      <c r="FS270" s="127"/>
      <c r="FT270" s="127"/>
      <c r="FU270" s="127"/>
      <c r="FV270" s="127"/>
      <c r="FW270" s="127"/>
      <c r="FX270" s="127"/>
      <c r="FY270" s="127"/>
      <c r="FZ270" s="127"/>
      <c r="GA270" s="127"/>
      <c r="GB270" s="127"/>
      <c r="GC270" s="127"/>
      <c r="GD270" s="127"/>
      <c r="GE270" s="127"/>
      <c r="GF270" s="127"/>
      <c r="GG270" s="127"/>
      <c r="GH270" s="127"/>
      <c r="GI270" s="127"/>
      <c r="GJ270" s="127"/>
      <c r="GK270" s="127"/>
      <c r="GL270" s="127"/>
      <c r="GM270" s="127"/>
      <c r="GN270" s="127"/>
      <c r="GO270" s="127"/>
      <c r="GP270" s="127"/>
      <c r="GQ270" s="127"/>
      <c r="GR270" s="127"/>
      <c r="GS270" s="127"/>
      <c r="GT270" s="127"/>
      <c r="GU270" s="127"/>
      <c r="GV270" s="127"/>
      <c r="GW270" s="127"/>
      <c r="GX270" s="127"/>
      <c r="GY270" s="127"/>
      <c r="GZ270" s="127"/>
      <c r="HA270" s="127"/>
      <c r="HB270" s="127"/>
      <c r="HC270" s="127"/>
      <c r="HD270" s="127"/>
      <c r="HE270" s="127"/>
      <c r="HF270" s="127"/>
      <c r="HG270" s="127"/>
      <c r="HH270" s="127"/>
      <c r="HI270" s="127"/>
      <c r="HJ270" s="127"/>
      <c r="HK270" s="127"/>
      <c r="HL270" s="127"/>
      <c r="HM270" s="127"/>
      <c r="HN270" s="127"/>
      <c r="HO270" s="127"/>
      <c r="HP270" s="127"/>
      <c r="HQ270" s="127"/>
      <c r="HR270" s="127"/>
      <c r="HS270" s="127"/>
      <c r="HT270" s="127"/>
      <c r="HU270" s="127"/>
      <c r="HV270" s="127"/>
      <c r="HW270" s="127"/>
      <c r="HX270" s="127"/>
      <c r="HY270" s="127"/>
      <c r="HZ270" s="127"/>
      <c r="IA270" s="127"/>
      <c r="IB270" s="127"/>
      <c r="IC270" s="127"/>
      <c r="ID270" s="127"/>
      <c r="IE270" s="127"/>
      <c r="IF270" s="127"/>
      <c r="IG270" s="127"/>
      <c r="IH270" s="127"/>
      <c r="II270" s="127"/>
      <c r="IJ270" s="127"/>
      <c r="IK270" s="127"/>
      <c r="IL270" s="127"/>
      <c r="IM270" s="127"/>
      <c r="IN270" s="127"/>
      <c r="IO270" s="127"/>
      <c r="IP270" s="127"/>
      <c r="IQ270" s="127"/>
      <c r="IR270" s="127"/>
      <c r="IS270" s="127"/>
      <c r="IT270" s="127"/>
      <c r="IU270" s="127"/>
      <c r="IV270" s="127"/>
    </row>
    <row r="271" spans="1:256" x14ac:dyDescent="0.3">
      <c r="A271" s="126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  <c r="AA271" s="127"/>
      <c r="AB271" s="127"/>
      <c r="AC271" s="127"/>
      <c r="AD271" s="127"/>
      <c r="AE271" s="127"/>
      <c r="AF271" s="127"/>
      <c r="AG271" s="127"/>
      <c r="AH271" s="127"/>
      <c r="AI271" s="127"/>
      <c r="AJ271" s="127"/>
      <c r="AK271" s="127"/>
      <c r="AL271" s="127"/>
      <c r="AM271" s="127"/>
      <c r="AN271" s="127"/>
      <c r="AO271" s="127"/>
      <c r="AP271" s="127"/>
      <c r="AQ271" s="127"/>
      <c r="AR271" s="127"/>
      <c r="AS271" s="127"/>
      <c r="AT271" s="127"/>
      <c r="AU271" s="127"/>
      <c r="AV271" s="127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G271" s="127"/>
      <c r="BH271" s="127"/>
      <c r="BI271" s="127"/>
      <c r="BJ271" s="127"/>
      <c r="BK271" s="127"/>
      <c r="BL271" s="127"/>
      <c r="BM271" s="127"/>
      <c r="BN271" s="127"/>
      <c r="BO271" s="127"/>
      <c r="BP271" s="127"/>
      <c r="BQ271" s="127"/>
      <c r="BR271" s="127"/>
      <c r="BS271" s="127"/>
      <c r="BT271" s="127"/>
      <c r="BU271" s="127"/>
      <c r="BV271" s="127"/>
      <c r="BW271" s="127"/>
      <c r="BX271" s="127"/>
      <c r="BY271" s="127"/>
      <c r="BZ271" s="127"/>
      <c r="CA271" s="127"/>
      <c r="CB271" s="127"/>
      <c r="CC271" s="127"/>
      <c r="CD271" s="127"/>
      <c r="CE271" s="127"/>
      <c r="CF271" s="127"/>
      <c r="CG271" s="127"/>
      <c r="CH271" s="127"/>
      <c r="CI271" s="127"/>
      <c r="CJ271" s="127"/>
      <c r="CK271" s="127"/>
      <c r="CL271" s="127"/>
      <c r="CM271" s="127"/>
      <c r="CN271" s="127"/>
      <c r="CO271" s="127"/>
      <c r="CP271" s="127"/>
      <c r="CQ271" s="127"/>
      <c r="CR271" s="127"/>
      <c r="CS271" s="127"/>
      <c r="CT271" s="127"/>
      <c r="CU271" s="127"/>
      <c r="CV271" s="127"/>
      <c r="CW271" s="127"/>
      <c r="CX271" s="127"/>
      <c r="CY271" s="127"/>
      <c r="CZ271" s="127"/>
      <c r="DA271" s="127"/>
      <c r="DB271" s="127"/>
      <c r="DC271" s="127"/>
      <c r="DD271" s="127"/>
      <c r="DE271" s="127"/>
      <c r="DF271" s="127"/>
      <c r="DG271" s="127"/>
      <c r="DH271" s="127"/>
      <c r="DI271" s="127"/>
      <c r="DJ271" s="127"/>
      <c r="DK271" s="127"/>
      <c r="DL271" s="127"/>
      <c r="DM271" s="127"/>
      <c r="DN271" s="127"/>
      <c r="DO271" s="127"/>
      <c r="DP271" s="127"/>
      <c r="DQ271" s="127"/>
      <c r="DR271" s="127"/>
      <c r="DS271" s="127"/>
      <c r="DT271" s="127"/>
      <c r="DU271" s="127"/>
      <c r="DV271" s="127"/>
      <c r="DW271" s="127"/>
      <c r="DX271" s="127"/>
      <c r="DY271" s="127"/>
      <c r="DZ271" s="127"/>
      <c r="EA271" s="127"/>
      <c r="EB271" s="127"/>
      <c r="EC271" s="127"/>
      <c r="ED271" s="127"/>
      <c r="EE271" s="127"/>
      <c r="EF271" s="127"/>
      <c r="EG271" s="127"/>
      <c r="EH271" s="127"/>
      <c r="EI271" s="127"/>
      <c r="EJ271" s="127"/>
      <c r="EK271" s="127"/>
      <c r="EL271" s="127"/>
      <c r="EM271" s="127"/>
      <c r="EN271" s="127"/>
      <c r="EO271" s="127"/>
      <c r="EP271" s="127"/>
      <c r="EQ271" s="127"/>
      <c r="ER271" s="127"/>
      <c r="ES271" s="127"/>
      <c r="ET271" s="127"/>
      <c r="EU271" s="127"/>
      <c r="EV271" s="127"/>
      <c r="EW271" s="127"/>
      <c r="EX271" s="127"/>
      <c r="EY271" s="127"/>
      <c r="EZ271" s="127"/>
      <c r="FA271" s="127"/>
      <c r="FB271" s="127"/>
      <c r="FC271" s="127"/>
      <c r="FD271" s="127"/>
      <c r="FE271" s="127"/>
      <c r="FF271" s="127"/>
      <c r="FG271" s="127"/>
      <c r="FH271" s="127"/>
      <c r="FI271" s="127"/>
      <c r="FJ271" s="127"/>
      <c r="FK271" s="127"/>
      <c r="FL271" s="127"/>
      <c r="FM271" s="127"/>
      <c r="FN271" s="127"/>
      <c r="FO271" s="127"/>
      <c r="FP271" s="127"/>
      <c r="FQ271" s="127"/>
      <c r="FR271" s="127"/>
      <c r="FS271" s="127"/>
      <c r="FT271" s="127"/>
      <c r="FU271" s="127"/>
      <c r="FV271" s="127"/>
      <c r="FW271" s="127"/>
      <c r="FX271" s="127"/>
      <c r="FY271" s="127"/>
      <c r="FZ271" s="127"/>
      <c r="GA271" s="127"/>
      <c r="GB271" s="127"/>
      <c r="GC271" s="127"/>
      <c r="GD271" s="127"/>
      <c r="GE271" s="127"/>
      <c r="GF271" s="127"/>
      <c r="GG271" s="127"/>
      <c r="GH271" s="127"/>
      <c r="GI271" s="127"/>
      <c r="GJ271" s="127"/>
      <c r="GK271" s="127"/>
      <c r="GL271" s="127"/>
      <c r="GM271" s="127"/>
      <c r="GN271" s="127"/>
      <c r="GO271" s="127"/>
      <c r="GP271" s="127"/>
      <c r="GQ271" s="127"/>
      <c r="GR271" s="127"/>
      <c r="GS271" s="127"/>
      <c r="GT271" s="127"/>
      <c r="GU271" s="127"/>
      <c r="GV271" s="127"/>
      <c r="GW271" s="127"/>
      <c r="GX271" s="127"/>
      <c r="GY271" s="127"/>
      <c r="GZ271" s="127"/>
      <c r="HA271" s="127"/>
      <c r="HB271" s="127"/>
      <c r="HC271" s="127"/>
      <c r="HD271" s="127"/>
      <c r="HE271" s="127"/>
      <c r="HF271" s="127"/>
      <c r="HG271" s="127"/>
      <c r="HH271" s="127"/>
      <c r="HI271" s="127"/>
      <c r="HJ271" s="127"/>
      <c r="HK271" s="127"/>
      <c r="HL271" s="127"/>
      <c r="HM271" s="127"/>
      <c r="HN271" s="127"/>
      <c r="HO271" s="127"/>
      <c r="HP271" s="127"/>
      <c r="HQ271" s="127"/>
      <c r="HR271" s="127"/>
      <c r="HS271" s="127"/>
      <c r="HT271" s="127"/>
      <c r="HU271" s="127"/>
      <c r="HV271" s="127"/>
      <c r="HW271" s="127"/>
      <c r="HX271" s="127"/>
      <c r="HY271" s="127"/>
      <c r="HZ271" s="127"/>
      <c r="IA271" s="127"/>
      <c r="IB271" s="127"/>
      <c r="IC271" s="127"/>
      <c r="ID271" s="127"/>
      <c r="IE271" s="127"/>
      <c r="IF271" s="127"/>
      <c r="IG271" s="127"/>
      <c r="IH271" s="127"/>
      <c r="II271" s="127"/>
      <c r="IJ271" s="127"/>
      <c r="IK271" s="127"/>
      <c r="IL271" s="127"/>
      <c r="IM271" s="127"/>
      <c r="IN271" s="127"/>
      <c r="IO271" s="127"/>
      <c r="IP271" s="127"/>
      <c r="IQ271" s="127"/>
      <c r="IR271" s="127"/>
      <c r="IS271" s="127"/>
      <c r="IT271" s="127"/>
      <c r="IU271" s="127"/>
      <c r="IV271" s="127"/>
    </row>
    <row r="272" spans="1:256" x14ac:dyDescent="0.3">
      <c r="A272" s="126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  <c r="AD272" s="127"/>
      <c r="AE272" s="127"/>
      <c r="AF272" s="127"/>
      <c r="AG272" s="127"/>
      <c r="AH272" s="127"/>
      <c r="AI272" s="127"/>
      <c r="AJ272" s="127"/>
      <c r="AK272" s="127"/>
      <c r="AL272" s="127"/>
      <c r="AM272" s="127"/>
      <c r="AN272" s="127"/>
      <c r="AO272" s="127"/>
      <c r="AP272" s="127"/>
      <c r="AQ272" s="127"/>
      <c r="AR272" s="127"/>
      <c r="AS272" s="127"/>
      <c r="AT272" s="127"/>
      <c r="AU272" s="127"/>
      <c r="AV272" s="127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G272" s="127"/>
      <c r="BH272" s="127"/>
      <c r="BI272" s="127"/>
      <c r="BJ272" s="127"/>
      <c r="BK272" s="127"/>
      <c r="BL272" s="127"/>
      <c r="BM272" s="127"/>
      <c r="BN272" s="127"/>
      <c r="BO272" s="127"/>
      <c r="BP272" s="127"/>
      <c r="BQ272" s="127"/>
      <c r="BR272" s="127"/>
      <c r="BS272" s="127"/>
      <c r="BT272" s="127"/>
      <c r="BU272" s="127"/>
      <c r="BV272" s="127"/>
      <c r="BW272" s="127"/>
      <c r="BX272" s="127"/>
      <c r="BY272" s="127"/>
      <c r="BZ272" s="127"/>
      <c r="CA272" s="127"/>
      <c r="CB272" s="127"/>
      <c r="CC272" s="127"/>
      <c r="CD272" s="127"/>
      <c r="CE272" s="127"/>
      <c r="CF272" s="127"/>
      <c r="CG272" s="127"/>
      <c r="CH272" s="127"/>
      <c r="CI272" s="127"/>
      <c r="CJ272" s="127"/>
      <c r="CK272" s="127"/>
      <c r="CL272" s="127"/>
      <c r="CM272" s="127"/>
      <c r="CN272" s="127"/>
      <c r="CO272" s="127"/>
      <c r="CP272" s="127"/>
      <c r="CQ272" s="127"/>
      <c r="CR272" s="127"/>
      <c r="CS272" s="127"/>
      <c r="CT272" s="127"/>
      <c r="CU272" s="127"/>
      <c r="CV272" s="127"/>
      <c r="CW272" s="127"/>
      <c r="CX272" s="127"/>
      <c r="CY272" s="127"/>
      <c r="CZ272" s="127"/>
      <c r="DA272" s="127"/>
      <c r="DB272" s="127"/>
      <c r="DC272" s="127"/>
      <c r="DD272" s="127"/>
      <c r="DE272" s="127"/>
      <c r="DF272" s="127"/>
      <c r="DG272" s="127"/>
      <c r="DH272" s="127"/>
      <c r="DI272" s="127"/>
      <c r="DJ272" s="127"/>
      <c r="DK272" s="127"/>
      <c r="DL272" s="127"/>
      <c r="DM272" s="127"/>
      <c r="DN272" s="127"/>
      <c r="DO272" s="127"/>
      <c r="DP272" s="127"/>
      <c r="DQ272" s="127"/>
      <c r="DR272" s="127"/>
      <c r="DS272" s="127"/>
      <c r="DT272" s="127"/>
      <c r="DU272" s="127"/>
      <c r="DV272" s="127"/>
      <c r="DW272" s="127"/>
      <c r="DX272" s="127"/>
      <c r="DY272" s="127"/>
      <c r="DZ272" s="127"/>
      <c r="EA272" s="127"/>
      <c r="EB272" s="127"/>
      <c r="EC272" s="127"/>
      <c r="ED272" s="127"/>
      <c r="EE272" s="127"/>
      <c r="EF272" s="127"/>
      <c r="EG272" s="127"/>
      <c r="EH272" s="127"/>
      <c r="EI272" s="127"/>
      <c r="EJ272" s="127"/>
      <c r="EK272" s="127"/>
      <c r="EL272" s="127"/>
      <c r="EM272" s="127"/>
      <c r="EN272" s="127"/>
      <c r="EO272" s="127"/>
      <c r="EP272" s="127"/>
      <c r="EQ272" s="127"/>
      <c r="ER272" s="127"/>
      <c r="ES272" s="127"/>
      <c r="ET272" s="127"/>
      <c r="EU272" s="127"/>
      <c r="EV272" s="127"/>
      <c r="EW272" s="127"/>
      <c r="EX272" s="127"/>
      <c r="EY272" s="127"/>
      <c r="EZ272" s="127"/>
      <c r="FA272" s="127"/>
      <c r="FB272" s="127"/>
      <c r="FC272" s="127"/>
      <c r="FD272" s="127"/>
      <c r="FE272" s="127"/>
      <c r="FF272" s="127"/>
      <c r="FG272" s="127"/>
      <c r="FH272" s="127"/>
      <c r="FI272" s="127"/>
      <c r="FJ272" s="127"/>
      <c r="FK272" s="127"/>
      <c r="FL272" s="127"/>
      <c r="FM272" s="127"/>
      <c r="FN272" s="127"/>
      <c r="FO272" s="127"/>
      <c r="FP272" s="127"/>
      <c r="FQ272" s="127"/>
      <c r="FR272" s="127"/>
      <c r="FS272" s="127"/>
      <c r="FT272" s="127"/>
      <c r="FU272" s="127"/>
      <c r="FV272" s="127"/>
      <c r="FW272" s="127"/>
      <c r="FX272" s="127"/>
      <c r="FY272" s="127"/>
      <c r="FZ272" s="127"/>
      <c r="GA272" s="127"/>
      <c r="GB272" s="127"/>
      <c r="GC272" s="127"/>
      <c r="GD272" s="127"/>
      <c r="GE272" s="127"/>
      <c r="GF272" s="127"/>
      <c r="GG272" s="127"/>
      <c r="GH272" s="127"/>
      <c r="GI272" s="127"/>
      <c r="GJ272" s="127"/>
      <c r="GK272" s="127"/>
      <c r="GL272" s="127"/>
      <c r="GM272" s="127"/>
      <c r="GN272" s="127"/>
      <c r="GO272" s="127"/>
      <c r="GP272" s="127"/>
      <c r="GQ272" s="127"/>
      <c r="GR272" s="127"/>
      <c r="GS272" s="127"/>
      <c r="GT272" s="127"/>
      <c r="GU272" s="127"/>
      <c r="GV272" s="127"/>
      <c r="GW272" s="127"/>
      <c r="GX272" s="127"/>
      <c r="GY272" s="127"/>
      <c r="GZ272" s="127"/>
      <c r="HA272" s="127"/>
      <c r="HB272" s="127"/>
      <c r="HC272" s="127"/>
      <c r="HD272" s="127"/>
      <c r="HE272" s="127"/>
      <c r="HF272" s="127"/>
      <c r="HG272" s="127"/>
      <c r="HH272" s="127"/>
      <c r="HI272" s="127"/>
      <c r="HJ272" s="127"/>
      <c r="HK272" s="127"/>
      <c r="HL272" s="127"/>
      <c r="HM272" s="127"/>
      <c r="HN272" s="127"/>
      <c r="HO272" s="127"/>
      <c r="HP272" s="127"/>
      <c r="HQ272" s="127"/>
      <c r="HR272" s="127"/>
      <c r="HS272" s="127"/>
      <c r="HT272" s="127"/>
      <c r="HU272" s="127"/>
      <c r="HV272" s="127"/>
      <c r="HW272" s="127"/>
      <c r="HX272" s="127"/>
      <c r="HY272" s="127"/>
      <c r="HZ272" s="127"/>
      <c r="IA272" s="127"/>
      <c r="IB272" s="127"/>
      <c r="IC272" s="127"/>
      <c r="ID272" s="127"/>
      <c r="IE272" s="127"/>
      <c r="IF272" s="127"/>
      <c r="IG272" s="127"/>
      <c r="IH272" s="127"/>
      <c r="II272" s="127"/>
      <c r="IJ272" s="127"/>
      <c r="IK272" s="127"/>
      <c r="IL272" s="127"/>
      <c r="IM272" s="127"/>
      <c r="IN272" s="127"/>
      <c r="IO272" s="127"/>
      <c r="IP272" s="127"/>
      <c r="IQ272" s="127"/>
      <c r="IR272" s="127"/>
      <c r="IS272" s="127"/>
      <c r="IT272" s="127"/>
      <c r="IU272" s="127"/>
      <c r="IV272" s="127"/>
    </row>
    <row r="273" spans="1:256" x14ac:dyDescent="0.3">
      <c r="A273" s="126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27"/>
      <c r="AB273" s="127"/>
      <c r="AC273" s="127"/>
      <c r="AD273" s="127"/>
      <c r="AE273" s="127"/>
      <c r="AF273" s="127"/>
      <c r="AG273" s="127"/>
      <c r="AH273" s="127"/>
      <c r="AI273" s="127"/>
      <c r="AJ273" s="127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G273" s="127"/>
      <c r="BH273" s="127"/>
      <c r="BI273" s="127"/>
      <c r="BJ273" s="127"/>
      <c r="BK273" s="127"/>
      <c r="BL273" s="127"/>
      <c r="BM273" s="127"/>
      <c r="BN273" s="127"/>
      <c r="BO273" s="127"/>
      <c r="BP273" s="127"/>
      <c r="BQ273" s="127"/>
      <c r="BR273" s="127"/>
      <c r="BS273" s="127"/>
      <c r="BT273" s="127"/>
      <c r="BU273" s="127"/>
      <c r="BV273" s="127"/>
      <c r="BW273" s="127"/>
      <c r="BX273" s="127"/>
      <c r="BY273" s="127"/>
      <c r="BZ273" s="127"/>
      <c r="CA273" s="127"/>
      <c r="CB273" s="127"/>
      <c r="CC273" s="127"/>
      <c r="CD273" s="127"/>
      <c r="CE273" s="127"/>
      <c r="CF273" s="127"/>
      <c r="CG273" s="127"/>
      <c r="CH273" s="127"/>
      <c r="CI273" s="127"/>
      <c r="CJ273" s="127"/>
      <c r="CK273" s="127"/>
      <c r="CL273" s="127"/>
      <c r="CM273" s="127"/>
      <c r="CN273" s="127"/>
      <c r="CO273" s="127"/>
      <c r="CP273" s="127"/>
      <c r="CQ273" s="127"/>
      <c r="CR273" s="127"/>
      <c r="CS273" s="127"/>
      <c r="CT273" s="127"/>
      <c r="CU273" s="127"/>
      <c r="CV273" s="127"/>
      <c r="CW273" s="127"/>
      <c r="CX273" s="127"/>
      <c r="CY273" s="127"/>
      <c r="CZ273" s="127"/>
      <c r="DA273" s="127"/>
      <c r="DB273" s="127"/>
      <c r="DC273" s="127"/>
      <c r="DD273" s="127"/>
      <c r="DE273" s="127"/>
      <c r="DF273" s="127"/>
      <c r="DG273" s="127"/>
      <c r="DH273" s="127"/>
      <c r="DI273" s="127"/>
      <c r="DJ273" s="127"/>
      <c r="DK273" s="127"/>
      <c r="DL273" s="127"/>
      <c r="DM273" s="127"/>
      <c r="DN273" s="127"/>
      <c r="DO273" s="127"/>
      <c r="DP273" s="127"/>
      <c r="DQ273" s="127"/>
      <c r="DR273" s="127"/>
      <c r="DS273" s="127"/>
      <c r="DT273" s="127"/>
      <c r="DU273" s="127"/>
      <c r="DV273" s="127"/>
      <c r="DW273" s="127"/>
      <c r="DX273" s="127"/>
      <c r="DY273" s="127"/>
      <c r="DZ273" s="127"/>
      <c r="EA273" s="127"/>
      <c r="EB273" s="127"/>
      <c r="EC273" s="127"/>
      <c r="ED273" s="127"/>
      <c r="EE273" s="127"/>
      <c r="EF273" s="127"/>
      <c r="EG273" s="127"/>
      <c r="EH273" s="127"/>
      <c r="EI273" s="127"/>
      <c r="EJ273" s="127"/>
      <c r="EK273" s="127"/>
      <c r="EL273" s="127"/>
      <c r="EM273" s="127"/>
      <c r="EN273" s="127"/>
      <c r="EO273" s="127"/>
      <c r="EP273" s="127"/>
      <c r="EQ273" s="127"/>
      <c r="ER273" s="127"/>
      <c r="ES273" s="127"/>
      <c r="ET273" s="127"/>
      <c r="EU273" s="127"/>
      <c r="EV273" s="127"/>
      <c r="EW273" s="127"/>
      <c r="EX273" s="127"/>
      <c r="EY273" s="127"/>
      <c r="EZ273" s="127"/>
      <c r="FA273" s="127"/>
      <c r="FB273" s="127"/>
      <c r="FC273" s="127"/>
      <c r="FD273" s="127"/>
      <c r="FE273" s="127"/>
      <c r="FF273" s="127"/>
      <c r="FG273" s="127"/>
      <c r="FH273" s="127"/>
      <c r="FI273" s="127"/>
      <c r="FJ273" s="127"/>
      <c r="FK273" s="127"/>
      <c r="FL273" s="127"/>
      <c r="FM273" s="127"/>
      <c r="FN273" s="127"/>
      <c r="FO273" s="127"/>
      <c r="FP273" s="127"/>
      <c r="FQ273" s="127"/>
      <c r="FR273" s="127"/>
      <c r="FS273" s="127"/>
      <c r="FT273" s="127"/>
      <c r="FU273" s="127"/>
      <c r="FV273" s="127"/>
      <c r="FW273" s="127"/>
      <c r="FX273" s="127"/>
      <c r="FY273" s="127"/>
      <c r="FZ273" s="127"/>
      <c r="GA273" s="127"/>
      <c r="GB273" s="127"/>
      <c r="GC273" s="127"/>
      <c r="GD273" s="127"/>
      <c r="GE273" s="127"/>
      <c r="GF273" s="127"/>
      <c r="GG273" s="127"/>
      <c r="GH273" s="127"/>
      <c r="GI273" s="127"/>
      <c r="GJ273" s="127"/>
      <c r="GK273" s="127"/>
      <c r="GL273" s="127"/>
      <c r="GM273" s="127"/>
      <c r="GN273" s="127"/>
      <c r="GO273" s="127"/>
      <c r="GP273" s="127"/>
      <c r="GQ273" s="127"/>
      <c r="GR273" s="127"/>
      <c r="GS273" s="127"/>
      <c r="GT273" s="127"/>
      <c r="GU273" s="127"/>
      <c r="GV273" s="127"/>
      <c r="GW273" s="127"/>
      <c r="GX273" s="127"/>
      <c r="GY273" s="127"/>
      <c r="GZ273" s="127"/>
      <c r="HA273" s="127"/>
      <c r="HB273" s="127"/>
      <c r="HC273" s="127"/>
      <c r="HD273" s="127"/>
      <c r="HE273" s="127"/>
      <c r="HF273" s="127"/>
      <c r="HG273" s="127"/>
      <c r="HH273" s="127"/>
      <c r="HI273" s="127"/>
      <c r="HJ273" s="127"/>
      <c r="HK273" s="127"/>
      <c r="HL273" s="127"/>
      <c r="HM273" s="127"/>
      <c r="HN273" s="127"/>
      <c r="HO273" s="127"/>
      <c r="HP273" s="127"/>
      <c r="HQ273" s="127"/>
      <c r="HR273" s="127"/>
      <c r="HS273" s="127"/>
      <c r="HT273" s="127"/>
      <c r="HU273" s="127"/>
      <c r="HV273" s="127"/>
      <c r="HW273" s="127"/>
      <c r="HX273" s="127"/>
      <c r="HY273" s="127"/>
      <c r="HZ273" s="127"/>
      <c r="IA273" s="127"/>
      <c r="IB273" s="127"/>
      <c r="IC273" s="127"/>
      <c r="ID273" s="127"/>
      <c r="IE273" s="127"/>
      <c r="IF273" s="127"/>
      <c r="IG273" s="127"/>
      <c r="IH273" s="127"/>
      <c r="II273" s="127"/>
      <c r="IJ273" s="127"/>
      <c r="IK273" s="127"/>
      <c r="IL273" s="127"/>
      <c r="IM273" s="127"/>
      <c r="IN273" s="127"/>
      <c r="IO273" s="127"/>
      <c r="IP273" s="127"/>
      <c r="IQ273" s="127"/>
      <c r="IR273" s="127"/>
      <c r="IS273" s="127"/>
      <c r="IT273" s="127"/>
      <c r="IU273" s="127"/>
      <c r="IV273" s="127"/>
    </row>
    <row r="274" spans="1:256" x14ac:dyDescent="0.3">
      <c r="A274" s="126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  <c r="AA274" s="127"/>
      <c r="AB274" s="127"/>
      <c r="AC274" s="127"/>
      <c r="AD274" s="127"/>
      <c r="AE274" s="127"/>
      <c r="AF274" s="127"/>
      <c r="AG274" s="127"/>
      <c r="AH274" s="127"/>
      <c r="AI274" s="127"/>
      <c r="AJ274" s="127"/>
      <c r="AK274" s="127"/>
      <c r="AL274" s="127"/>
      <c r="AM274" s="127"/>
      <c r="AN274" s="127"/>
      <c r="AO274" s="127"/>
      <c r="AP274" s="127"/>
      <c r="AQ274" s="127"/>
      <c r="AR274" s="127"/>
      <c r="AS274" s="127"/>
      <c r="AT274" s="127"/>
      <c r="AU274" s="127"/>
      <c r="AV274" s="127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G274" s="127"/>
      <c r="BH274" s="127"/>
      <c r="BI274" s="127"/>
      <c r="BJ274" s="127"/>
      <c r="BK274" s="127"/>
      <c r="BL274" s="127"/>
      <c r="BM274" s="127"/>
      <c r="BN274" s="127"/>
      <c r="BO274" s="127"/>
      <c r="BP274" s="127"/>
      <c r="BQ274" s="127"/>
      <c r="BR274" s="127"/>
      <c r="BS274" s="127"/>
      <c r="BT274" s="127"/>
      <c r="BU274" s="127"/>
      <c r="BV274" s="127"/>
      <c r="BW274" s="127"/>
      <c r="BX274" s="127"/>
      <c r="BY274" s="127"/>
      <c r="BZ274" s="127"/>
      <c r="CA274" s="127"/>
      <c r="CB274" s="127"/>
      <c r="CC274" s="127"/>
      <c r="CD274" s="127"/>
      <c r="CE274" s="127"/>
      <c r="CF274" s="127"/>
      <c r="CG274" s="127"/>
      <c r="CH274" s="127"/>
      <c r="CI274" s="127"/>
      <c r="CJ274" s="127"/>
      <c r="CK274" s="127"/>
      <c r="CL274" s="127"/>
      <c r="CM274" s="127"/>
      <c r="CN274" s="127"/>
      <c r="CO274" s="127"/>
      <c r="CP274" s="127"/>
      <c r="CQ274" s="127"/>
      <c r="CR274" s="127"/>
      <c r="CS274" s="127"/>
      <c r="CT274" s="127"/>
      <c r="CU274" s="127"/>
      <c r="CV274" s="127"/>
      <c r="CW274" s="127"/>
      <c r="CX274" s="127"/>
      <c r="CY274" s="127"/>
      <c r="CZ274" s="127"/>
      <c r="DA274" s="127"/>
      <c r="DB274" s="127"/>
      <c r="DC274" s="127"/>
      <c r="DD274" s="127"/>
      <c r="DE274" s="127"/>
      <c r="DF274" s="127"/>
      <c r="DG274" s="127"/>
      <c r="DH274" s="127"/>
      <c r="DI274" s="127"/>
      <c r="DJ274" s="127"/>
      <c r="DK274" s="127"/>
      <c r="DL274" s="127"/>
      <c r="DM274" s="127"/>
      <c r="DN274" s="127"/>
      <c r="DO274" s="127"/>
      <c r="DP274" s="127"/>
      <c r="DQ274" s="127"/>
      <c r="DR274" s="127"/>
      <c r="DS274" s="127"/>
      <c r="DT274" s="127"/>
      <c r="DU274" s="127"/>
      <c r="DV274" s="127"/>
      <c r="DW274" s="127"/>
      <c r="DX274" s="127"/>
      <c r="DY274" s="127"/>
      <c r="DZ274" s="127"/>
      <c r="EA274" s="127"/>
      <c r="EB274" s="127"/>
      <c r="EC274" s="127"/>
      <c r="ED274" s="127"/>
      <c r="EE274" s="127"/>
      <c r="EF274" s="127"/>
      <c r="EG274" s="127"/>
      <c r="EH274" s="127"/>
      <c r="EI274" s="127"/>
      <c r="EJ274" s="127"/>
      <c r="EK274" s="127"/>
      <c r="EL274" s="127"/>
      <c r="EM274" s="127"/>
      <c r="EN274" s="127"/>
      <c r="EO274" s="127"/>
      <c r="EP274" s="127"/>
      <c r="EQ274" s="127"/>
      <c r="ER274" s="127"/>
      <c r="ES274" s="127"/>
      <c r="ET274" s="127"/>
      <c r="EU274" s="127"/>
      <c r="EV274" s="127"/>
      <c r="EW274" s="127"/>
      <c r="EX274" s="127"/>
      <c r="EY274" s="127"/>
      <c r="EZ274" s="127"/>
      <c r="FA274" s="127"/>
      <c r="FB274" s="127"/>
      <c r="FC274" s="127"/>
      <c r="FD274" s="127"/>
      <c r="FE274" s="127"/>
      <c r="FF274" s="127"/>
      <c r="FG274" s="127"/>
      <c r="FH274" s="127"/>
      <c r="FI274" s="127"/>
      <c r="FJ274" s="127"/>
      <c r="FK274" s="127"/>
      <c r="FL274" s="127"/>
      <c r="FM274" s="127"/>
      <c r="FN274" s="127"/>
      <c r="FO274" s="127"/>
      <c r="FP274" s="127"/>
      <c r="FQ274" s="127"/>
      <c r="FR274" s="127"/>
      <c r="FS274" s="127"/>
      <c r="FT274" s="127"/>
      <c r="FU274" s="127"/>
      <c r="FV274" s="127"/>
      <c r="FW274" s="127"/>
      <c r="FX274" s="127"/>
      <c r="FY274" s="127"/>
      <c r="FZ274" s="127"/>
      <c r="GA274" s="127"/>
      <c r="GB274" s="127"/>
      <c r="GC274" s="127"/>
      <c r="GD274" s="127"/>
      <c r="GE274" s="127"/>
      <c r="GF274" s="127"/>
      <c r="GG274" s="127"/>
      <c r="GH274" s="127"/>
      <c r="GI274" s="127"/>
      <c r="GJ274" s="127"/>
      <c r="GK274" s="127"/>
      <c r="GL274" s="127"/>
      <c r="GM274" s="127"/>
      <c r="GN274" s="127"/>
      <c r="GO274" s="127"/>
      <c r="GP274" s="127"/>
      <c r="GQ274" s="127"/>
      <c r="GR274" s="127"/>
      <c r="GS274" s="127"/>
      <c r="GT274" s="127"/>
      <c r="GU274" s="127"/>
      <c r="GV274" s="127"/>
      <c r="GW274" s="127"/>
      <c r="GX274" s="127"/>
      <c r="GY274" s="127"/>
      <c r="GZ274" s="127"/>
      <c r="HA274" s="127"/>
      <c r="HB274" s="127"/>
      <c r="HC274" s="127"/>
      <c r="HD274" s="127"/>
      <c r="HE274" s="127"/>
      <c r="HF274" s="127"/>
      <c r="HG274" s="127"/>
      <c r="HH274" s="127"/>
      <c r="HI274" s="127"/>
      <c r="HJ274" s="127"/>
      <c r="HK274" s="127"/>
      <c r="HL274" s="127"/>
      <c r="HM274" s="127"/>
      <c r="HN274" s="127"/>
      <c r="HO274" s="127"/>
      <c r="HP274" s="127"/>
      <c r="HQ274" s="127"/>
      <c r="HR274" s="127"/>
      <c r="HS274" s="127"/>
      <c r="HT274" s="127"/>
      <c r="HU274" s="127"/>
      <c r="HV274" s="127"/>
      <c r="HW274" s="127"/>
      <c r="HX274" s="127"/>
      <c r="HY274" s="127"/>
      <c r="HZ274" s="127"/>
      <c r="IA274" s="127"/>
      <c r="IB274" s="127"/>
      <c r="IC274" s="127"/>
      <c r="ID274" s="127"/>
      <c r="IE274" s="127"/>
      <c r="IF274" s="127"/>
      <c r="IG274" s="127"/>
      <c r="IH274" s="127"/>
      <c r="II274" s="127"/>
      <c r="IJ274" s="127"/>
      <c r="IK274" s="127"/>
      <c r="IL274" s="127"/>
      <c r="IM274" s="127"/>
      <c r="IN274" s="127"/>
      <c r="IO274" s="127"/>
      <c r="IP274" s="127"/>
      <c r="IQ274" s="127"/>
      <c r="IR274" s="127"/>
      <c r="IS274" s="127"/>
      <c r="IT274" s="127"/>
      <c r="IU274" s="127"/>
      <c r="IV274" s="127"/>
    </row>
    <row r="275" spans="1:256" x14ac:dyDescent="0.3">
      <c r="A275" s="126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  <c r="AA275" s="127"/>
      <c r="AB275" s="127"/>
      <c r="AC275" s="127"/>
      <c r="AD275" s="127"/>
      <c r="AE275" s="127"/>
      <c r="AF275" s="127"/>
      <c r="AG275" s="127"/>
      <c r="AH275" s="127"/>
      <c r="AI275" s="127"/>
      <c r="AJ275" s="127"/>
      <c r="AK275" s="127"/>
      <c r="AL275" s="127"/>
      <c r="AM275" s="127"/>
      <c r="AN275" s="127"/>
      <c r="AO275" s="127"/>
      <c r="AP275" s="127"/>
      <c r="AQ275" s="127"/>
      <c r="AR275" s="127"/>
      <c r="AS275" s="127"/>
      <c r="AT275" s="127"/>
      <c r="AU275" s="127"/>
      <c r="AV275" s="127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G275" s="127"/>
      <c r="BH275" s="127"/>
      <c r="BI275" s="127"/>
      <c r="BJ275" s="127"/>
      <c r="BK275" s="127"/>
      <c r="BL275" s="127"/>
      <c r="BM275" s="127"/>
      <c r="BN275" s="127"/>
      <c r="BO275" s="127"/>
      <c r="BP275" s="127"/>
      <c r="BQ275" s="127"/>
      <c r="BR275" s="127"/>
      <c r="BS275" s="127"/>
      <c r="BT275" s="127"/>
      <c r="BU275" s="127"/>
      <c r="BV275" s="127"/>
      <c r="BW275" s="127"/>
      <c r="BX275" s="127"/>
      <c r="BY275" s="127"/>
      <c r="BZ275" s="127"/>
      <c r="CA275" s="127"/>
      <c r="CB275" s="127"/>
      <c r="CC275" s="127"/>
      <c r="CD275" s="127"/>
      <c r="CE275" s="127"/>
      <c r="CF275" s="127"/>
      <c r="CG275" s="127"/>
      <c r="CH275" s="127"/>
      <c r="CI275" s="127"/>
      <c r="CJ275" s="127"/>
      <c r="CK275" s="127"/>
      <c r="CL275" s="127"/>
      <c r="CM275" s="127"/>
      <c r="CN275" s="127"/>
      <c r="CO275" s="127"/>
      <c r="CP275" s="127"/>
      <c r="CQ275" s="127"/>
      <c r="CR275" s="127"/>
      <c r="CS275" s="127"/>
      <c r="CT275" s="127"/>
      <c r="CU275" s="127"/>
      <c r="CV275" s="127"/>
      <c r="CW275" s="127"/>
      <c r="CX275" s="127"/>
      <c r="CY275" s="127"/>
      <c r="CZ275" s="127"/>
      <c r="DA275" s="127"/>
      <c r="DB275" s="127"/>
      <c r="DC275" s="127"/>
      <c r="DD275" s="127"/>
      <c r="DE275" s="127"/>
      <c r="DF275" s="127"/>
      <c r="DG275" s="127"/>
      <c r="DH275" s="127"/>
      <c r="DI275" s="127"/>
      <c r="DJ275" s="127"/>
      <c r="DK275" s="127"/>
      <c r="DL275" s="127"/>
      <c r="DM275" s="127"/>
      <c r="DN275" s="127"/>
      <c r="DO275" s="127"/>
      <c r="DP275" s="127"/>
      <c r="DQ275" s="127"/>
      <c r="DR275" s="127"/>
      <c r="DS275" s="127"/>
      <c r="DT275" s="127"/>
      <c r="DU275" s="127"/>
      <c r="DV275" s="127"/>
      <c r="DW275" s="127"/>
      <c r="DX275" s="127"/>
      <c r="DY275" s="127"/>
      <c r="DZ275" s="127"/>
      <c r="EA275" s="127"/>
      <c r="EB275" s="127"/>
      <c r="EC275" s="127"/>
      <c r="ED275" s="127"/>
      <c r="EE275" s="127"/>
      <c r="EF275" s="127"/>
      <c r="EG275" s="127"/>
      <c r="EH275" s="127"/>
      <c r="EI275" s="127"/>
      <c r="EJ275" s="127"/>
      <c r="EK275" s="127"/>
      <c r="EL275" s="127"/>
      <c r="EM275" s="127"/>
      <c r="EN275" s="127"/>
      <c r="EO275" s="127"/>
      <c r="EP275" s="127"/>
      <c r="EQ275" s="127"/>
      <c r="ER275" s="127"/>
      <c r="ES275" s="127"/>
      <c r="ET275" s="127"/>
      <c r="EU275" s="127"/>
      <c r="EV275" s="127"/>
      <c r="EW275" s="127"/>
      <c r="EX275" s="127"/>
      <c r="EY275" s="127"/>
      <c r="EZ275" s="127"/>
      <c r="FA275" s="127"/>
      <c r="FB275" s="127"/>
      <c r="FC275" s="127"/>
      <c r="FD275" s="127"/>
      <c r="FE275" s="127"/>
      <c r="FF275" s="127"/>
      <c r="FG275" s="127"/>
      <c r="FH275" s="127"/>
      <c r="FI275" s="127"/>
      <c r="FJ275" s="127"/>
      <c r="FK275" s="127"/>
      <c r="FL275" s="127"/>
      <c r="FM275" s="127"/>
      <c r="FN275" s="127"/>
      <c r="FO275" s="127"/>
      <c r="FP275" s="127"/>
      <c r="FQ275" s="127"/>
      <c r="FR275" s="127"/>
      <c r="FS275" s="127"/>
      <c r="FT275" s="127"/>
      <c r="FU275" s="127"/>
      <c r="FV275" s="127"/>
      <c r="FW275" s="127"/>
      <c r="FX275" s="127"/>
      <c r="FY275" s="127"/>
      <c r="FZ275" s="127"/>
      <c r="GA275" s="127"/>
      <c r="GB275" s="127"/>
      <c r="GC275" s="127"/>
      <c r="GD275" s="127"/>
      <c r="GE275" s="127"/>
      <c r="GF275" s="127"/>
      <c r="GG275" s="127"/>
      <c r="GH275" s="127"/>
      <c r="GI275" s="127"/>
      <c r="GJ275" s="127"/>
      <c r="GK275" s="127"/>
      <c r="GL275" s="127"/>
      <c r="GM275" s="127"/>
      <c r="GN275" s="127"/>
      <c r="GO275" s="127"/>
      <c r="GP275" s="127"/>
      <c r="GQ275" s="127"/>
      <c r="GR275" s="127"/>
      <c r="GS275" s="127"/>
      <c r="GT275" s="127"/>
      <c r="GU275" s="127"/>
      <c r="GV275" s="127"/>
      <c r="GW275" s="127"/>
      <c r="GX275" s="127"/>
      <c r="GY275" s="127"/>
      <c r="GZ275" s="127"/>
      <c r="HA275" s="127"/>
      <c r="HB275" s="127"/>
      <c r="HC275" s="127"/>
      <c r="HD275" s="127"/>
      <c r="HE275" s="127"/>
      <c r="HF275" s="127"/>
      <c r="HG275" s="127"/>
      <c r="HH275" s="127"/>
      <c r="HI275" s="127"/>
      <c r="HJ275" s="127"/>
      <c r="HK275" s="127"/>
      <c r="HL275" s="127"/>
      <c r="HM275" s="127"/>
      <c r="HN275" s="127"/>
      <c r="HO275" s="127"/>
      <c r="HP275" s="127"/>
      <c r="HQ275" s="127"/>
      <c r="HR275" s="127"/>
      <c r="HS275" s="127"/>
      <c r="HT275" s="127"/>
      <c r="HU275" s="127"/>
      <c r="HV275" s="127"/>
      <c r="HW275" s="127"/>
      <c r="HX275" s="127"/>
      <c r="HY275" s="127"/>
      <c r="HZ275" s="127"/>
      <c r="IA275" s="127"/>
      <c r="IB275" s="127"/>
      <c r="IC275" s="127"/>
      <c r="ID275" s="127"/>
      <c r="IE275" s="127"/>
      <c r="IF275" s="127"/>
      <c r="IG275" s="127"/>
      <c r="IH275" s="127"/>
      <c r="II275" s="127"/>
      <c r="IJ275" s="127"/>
      <c r="IK275" s="127"/>
      <c r="IL275" s="127"/>
      <c r="IM275" s="127"/>
      <c r="IN275" s="127"/>
      <c r="IO275" s="127"/>
      <c r="IP275" s="127"/>
      <c r="IQ275" s="127"/>
      <c r="IR275" s="127"/>
      <c r="IS275" s="127"/>
      <c r="IT275" s="127"/>
      <c r="IU275" s="127"/>
      <c r="IV275" s="127"/>
    </row>
    <row r="276" spans="1:256" x14ac:dyDescent="0.3">
      <c r="A276" s="126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  <c r="AA276" s="127"/>
      <c r="AB276" s="127"/>
      <c r="AC276" s="127"/>
      <c r="AD276" s="127"/>
      <c r="AE276" s="127"/>
      <c r="AF276" s="127"/>
      <c r="AG276" s="127"/>
      <c r="AH276" s="127"/>
      <c r="AI276" s="127"/>
      <c r="AJ276" s="127"/>
      <c r="AK276" s="127"/>
      <c r="AL276" s="127"/>
      <c r="AM276" s="127"/>
      <c r="AN276" s="127"/>
      <c r="AO276" s="127"/>
      <c r="AP276" s="127"/>
      <c r="AQ276" s="127"/>
      <c r="AR276" s="127"/>
      <c r="AS276" s="127"/>
      <c r="AT276" s="127"/>
      <c r="AU276" s="127"/>
      <c r="AV276" s="127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G276" s="127"/>
      <c r="BH276" s="127"/>
      <c r="BI276" s="127"/>
      <c r="BJ276" s="127"/>
      <c r="BK276" s="127"/>
      <c r="BL276" s="127"/>
      <c r="BM276" s="127"/>
      <c r="BN276" s="127"/>
      <c r="BO276" s="127"/>
      <c r="BP276" s="127"/>
      <c r="BQ276" s="127"/>
      <c r="BR276" s="127"/>
      <c r="BS276" s="127"/>
      <c r="BT276" s="127"/>
      <c r="BU276" s="127"/>
      <c r="BV276" s="127"/>
      <c r="BW276" s="127"/>
      <c r="BX276" s="127"/>
      <c r="BY276" s="127"/>
      <c r="BZ276" s="127"/>
      <c r="CA276" s="127"/>
      <c r="CB276" s="127"/>
      <c r="CC276" s="127"/>
      <c r="CD276" s="127"/>
      <c r="CE276" s="127"/>
      <c r="CF276" s="127"/>
      <c r="CG276" s="127"/>
      <c r="CH276" s="127"/>
      <c r="CI276" s="127"/>
      <c r="CJ276" s="127"/>
      <c r="CK276" s="127"/>
      <c r="CL276" s="127"/>
      <c r="CM276" s="127"/>
      <c r="CN276" s="127"/>
      <c r="CO276" s="127"/>
      <c r="CP276" s="127"/>
      <c r="CQ276" s="127"/>
      <c r="CR276" s="127"/>
      <c r="CS276" s="127"/>
      <c r="CT276" s="127"/>
      <c r="CU276" s="127"/>
      <c r="CV276" s="127"/>
      <c r="CW276" s="127"/>
      <c r="CX276" s="127"/>
      <c r="CY276" s="127"/>
      <c r="CZ276" s="127"/>
      <c r="DA276" s="127"/>
      <c r="DB276" s="127"/>
      <c r="DC276" s="127"/>
      <c r="DD276" s="127"/>
      <c r="DE276" s="127"/>
      <c r="DF276" s="127"/>
      <c r="DG276" s="127"/>
      <c r="DH276" s="127"/>
      <c r="DI276" s="127"/>
      <c r="DJ276" s="127"/>
      <c r="DK276" s="127"/>
      <c r="DL276" s="127"/>
      <c r="DM276" s="127"/>
      <c r="DN276" s="127"/>
      <c r="DO276" s="127"/>
      <c r="DP276" s="127"/>
      <c r="DQ276" s="127"/>
      <c r="DR276" s="127"/>
      <c r="DS276" s="127"/>
      <c r="DT276" s="127"/>
      <c r="DU276" s="127"/>
      <c r="DV276" s="127"/>
      <c r="DW276" s="127"/>
      <c r="DX276" s="127"/>
      <c r="DY276" s="127"/>
      <c r="DZ276" s="127"/>
      <c r="EA276" s="127"/>
      <c r="EB276" s="127"/>
      <c r="EC276" s="127"/>
      <c r="ED276" s="127"/>
      <c r="EE276" s="127"/>
      <c r="EF276" s="127"/>
      <c r="EG276" s="127"/>
      <c r="EH276" s="127"/>
      <c r="EI276" s="127"/>
      <c r="EJ276" s="127"/>
      <c r="EK276" s="127"/>
      <c r="EL276" s="127"/>
      <c r="EM276" s="127"/>
      <c r="EN276" s="127"/>
      <c r="EO276" s="127"/>
      <c r="EP276" s="127"/>
      <c r="EQ276" s="127"/>
      <c r="ER276" s="127"/>
      <c r="ES276" s="127"/>
      <c r="ET276" s="127"/>
      <c r="EU276" s="127"/>
      <c r="EV276" s="127"/>
      <c r="EW276" s="127"/>
      <c r="EX276" s="127"/>
      <c r="EY276" s="127"/>
      <c r="EZ276" s="127"/>
      <c r="FA276" s="127"/>
      <c r="FB276" s="127"/>
      <c r="FC276" s="127"/>
      <c r="FD276" s="127"/>
      <c r="FE276" s="127"/>
      <c r="FF276" s="127"/>
      <c r="FG276" s="127"/>
      <c r="FH276" s="127"/>
      <c r="FI276" s="127"/>
      <c r="FJ276" s="127"/>
      <c r="FK276" s="127"/>
      <c r="FL276" s="127"/>
      <c r="FM276" s="127"/>
      <c r="FN276" s="127"/>
      <c r="FO276" s="127"/>
      <c r="FP276" s="127"/>
      <c r="FQ276" s="127"/>
      <c r="FR276" s="127"/>
      <c r="FS276" s="127"/>
      <c r="FT276" s="127"/>
      <c r="FU276" s="127"/>
      <c r="FV276" s="127"/>
      <c r="FW276" s="127"/>
      <c r="FX276" s="127"/>
      <c r="FY276" s="127"/>
      <c r="FZ276" s="127"/>
      <c r="GA276" s="127"/>
      <c r="GB276" s="127"/>
      <c r="GC276" s="127"/>
      <c r="GD276" s="127"/>
      <c r="GE276" s="127"/>
      <c r="GF276" s="127"/>
      <c r="GG276" s="127"/>
      <c r="GH276" s="127"/>
      <c r="GI276" s="127"/>
      <c r="GJ276" s="127"/>
      <c r="GK276" s="127"/>
      <c r="GL276" s="127"/>
      <c r="GM276" s="127"/>
      <c r="GN276" s="127"/>
      <c r="GO276" s="127"/>
      <c r="GP276" s="127"/>
      <c r="GQ276" s="127"/>
      <c r="GR276" s="127"/>
      <c r="GS276" s="127"/>
      <c r="GT276" s="127"/>
      <c r="GU276" s="127"/>
      <c r="GV276" s="127"/>
      <c r="GW276" s="127"/>
      <c r="GX276" s="127"/>
      <c r="GY276" s="127"/>
      <c r="GZ276" s="127"/>
      <c r="HA276" s="127"/>
      <c r="HB276" s="127"/>
      <c r="HC276" s="127"/>
      <c r="HD276" s="127"/>
      <c r="HE276" s="127"/>
      <c r="HF276" s="127"/>
      <c r="HG276" s="127"/>
      <c r="HH276" s="127"/>
      <c r="HI276" s="127"/>
      <c r="HJ276" s="127"/>
      <c r="HK276" s="127"/>
      <c r="HL276" s="127"/>
      <c r="HM276" s="127"/>
      <c r="HN276" s="127"/>
      <c r="HO276" s="127"/>
      <c r="HP276" s="127"/>
      <c r="HQ276" s="127"/>
      <c r="HR276" s="127"/>
      <c r="HS276" s="127"/>
      <c r="HT276" s="127"/>
      <c r="HU276" s="127"/>
      <c r="HV276" s="127"/>
      <c r="HW276" s="127"/>
      <c r="HX276" s="127"/>
      <c r="HY276" s="127"/>
      <c r="HZ276" s="127"/>
      <c r="IA276" s="127"/>
      <c r="IB276" s="127"/>
      <c r="IC276" s="127"/>
      <c r="ID276" s="127"/>
      <c r="IE276" s="127"/>
      <c r="IF276" s="127"/>
      <c r="IG276" s="127"/>
      <c r="IH276" s="127"/>
      <c r="II276" s="127"/>
      <c r="IJ276" s="127"/>
      <c r="IK276" s="127"/>
      <c r="IL276" s="127"/>
      <c r="IM276" s="127"/>
      <c r="IN276" s="127"/>
      <c r="IO276" s="127"/>
      <c r="IP276" s="127"/>
      <c r="IQ276" s="127"/>
      <c r="IR276" s="127"/>
      <c r="IS276" s="127"/>
      <c r="IT276" s="127"/>
      <c r="IU276" s="127"/>
      <c r="IV276" s="127"/>
    </row>
    <row r="277" spans="1:256" x14ac:dyDescent="0.3">
      <c r="A277" s="126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  <c r="AA277" s="127"/>
      <c r="AB277" s="127"/>
      <c r="AC277" s="127"/>
      <c r="AD277" s="127"/>
      <c r="AE277" s="127"/>
      <c r="AF277" s="127"/>
      <c r="AG277" s="127"/>
      <c r="AH277" s="127"/>
      <c r="AI277" s="127"/>
      <c r="AJ277" s="127"/>
      <c r="AK277" s="127"/>
      <c r="AL277" s="127"/>
      <c r="AM277" s="127"/>
      <c r="AN277" s="127"/>
      <c r="AO277" s="127"/>
      <c r="AP277" s="127"/>
      <c r="AQ277" s="127"/>
      <c r="AR277" s="127"/>
      <c r="AS277" s="127"/>
      <c r="AT277" s="127"/>
      <c r="AU277" s="127"/>
      <c r="AV277" s="127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G277" s="127"/>
      <c r="BH277" s="127"/>
      <c r="BI277" s="127"/>
      <c r="BJ277" s="127"/>
      <c r="BK277" s="127"/>
      <c r="BL277" s="127"/>
      <c r="BM277" s="127"/>
      <c r="BN277" s="127"/>
      <c r="BO277" s="127"/>
      <c r="BP277" s="127"/>
      <c r="BQ277" s="127"/>
      <c r="BR277" s="127"/>
      <c r="BS277" s="127"/>
      <c r="BT277" s="127"/>
      <c r="BU277" s="127"/>
      <c r="BV277" s="127"/>
      <c r="BW277" s="127"/>
      <c r="BX277" s="127"/>
      <c r="BY277" s="127"/>
      <c r="BZ277" s="127"/>
      <c r="CA277" s="127"/>
      <c r="CB277" s="127"/>
      <c r="CC277" s="127"/>
      <c r="CD277" s="127"/>
      <c r="CE277" s="127"/>
      <c r="CF277" s="127"/>
      <c r="CG277" s="127"/>
      <c r="CH277" s="127"/>
      <c r="CI277" s="127"/>
      <c r="CJ277" s="127"/>
      <c r="CK277" s="127"/>
      <c r="CL277" s="127"/>
      <c r="CM277" s="127"/>
      <c r="CN277" s="127"/>
      <c r="CO277" s="127"/>
      <c r="CP277" s="127"/>
      <c r="CQ277" s="127"/>
      <c r="CR277" s="127"/>
      <c r="CS277" s="127"/>
      <c r="CT277" s="127"/>
      <c r="CU277" s="127"/>
      <c r="CV277" s="127"/>
      <c r="CW277" s="127"/>
      <c r="CX277" s="127"/>
      <c r="CY277" s="127"/>
      <c r="CZ277" s="127"/>
      <c r="DA277" s="127"/>
      <c r="DB277" s="127"/>
      <c r="DC277" s="127"/>
      <c r="DD277" s="127"/>
      <c r="DE277" s="127"/>
      <c r="DF277" s="127"/>
      <c r="DG277" s="127"/>
      <c r="DH277" s="127"/>
      <c r="DI277" s="127"/>
      <c r="DJ277" s="127"/>
      <c r="DK277" s="127"/>
      <c r="DL277" s="127"/>
      <c r="DM277" s="127"/>
      <c r="DN277" s="127"/>
      <c r="DO277" s="127"/>
      <c r="DP277" s="127"/>
      <c r="DQ277" s="127"/>
      <c r="DR277" s="127"/>
      <c r="DS277" s="127"/>
      <c r="DT277" s="127"/>
      <c r="DU277" s="127"/>
      <c r="DV277" s="127"/>
      <c r="DW277" s="127"/>
      <c r="DX277" s="127"/>
      <c r="DY277" s="127"/>
      <c r="DZ277" s="127"/>
      <c r="EA277" s="127"/>
      <c r="EB277" s="127"/>
      <c r="EC277" s="127"/>
      <c r="ED277" s="127"/>
      <c r="EE277" s="127"/>
      <c r="EF277" s="127"/>
      <c r="EG277" s="127"/>
      <c r="EH277" s="127"/>
      <c r="EI277" s="127"/>
      <c r="EJ277" s="127"/>
      <c r="EK277" s="127"/>
      <c r="EL277" s="127"/>
      <c r="EM277" s="127"/>
      <c r="EN277" s="127"/>
      <c r="EO277" s="127"/>
      <c r="EP277" s="127"/>
      <c r="EQ277" s="127"/>
      <c r="ER277" s="127"/>
      <c r="ES277" s="127"/>
      <c r="ET277" s="127"/>
      <c r="EU277" s="127"/>
      <c r="EV277" s="127"/>
      <c r="EW277" s="127"/>
      <c r="EX277" s="127"/>
      <c r="EY277" s="127"/>
      <c r="EZ277" s="127"/>
      <c r="FA277" s="127"/>
      <c r="FB277" s="127"/>
      <c r="FC277" s="127"/>
      <c r="FD277" s="127"/>
      <c r="FE277" s="127"/>
      <c r="FF277" s="127"/>
      <c r="FG277" s="127"/>
      <c r="FH277" s="127"/>
      <c r="FI277" s="127"/>
      <c r="FJ277" s="127"/>
      <c r="FK277" s="127"/>
      <c r="FL277" s="127"/>
      <c r="FM277" s="127"/>
      <c r="FN277" s="127"/>
      <c r="FO277" s="127"/>
      <c r="FP277" s="127"/>
      <c r="FQ277" s="127"/>
      <c r="FR277" s="127"/>
      <c r="FS277" s="127"/>
      <c r="FT277" s="127"/>
      <c r="FU277" s="127"/>
      <c r="FV277" s="127"/>
      <c r="FW277" s="127"/>
      <c r="FX277" s="127"/>
      <c r="FY277" s="127"/>
      <c r="FZ277" s="127"/>
      <c r="GA277" s="127"/>
      <c r="GB277" s="127"/>
      <c r="GC277" s="127"/>
      <c r="GD277" s="127"/>
      <c r="GE277" s="127"/>
      <c r="GF277" s="127"/>
      <c r="GG277" s="127"/>
      <c r="GH277" s="127"/>
      <c r="GI277" s="127"/>
      <c r="GJ277" s="127"/>
      <c r="GK277" s="127"/>
      <c r="GL277" s="127"/>
      <c r="GM277" s="127"/>
      <c r="GN277" s="127"/>
      <c r="GO277" s="127"/>
      <c r="GP277" s="127"/>
      <c r="GQ277" s="127"/>
      <c r="GR277" s="127"/>
      <c r="GS277" s="127"/>
      <c r="GT277" s="127"/>
      <c r="GU277" s="127"/>
      <c r="GV277" s="127"/>
      <c r="GW277" s="127"/>
      <c r="GX277" s="127"/>
      <c r="GY277" s="127"/>
      <c r="GZ277" s="127"/>
      <c r="HA277" s="127"/>
      <c r="HB277" s="127"/>
      <c r="HC277" s="127"/>
      <c r="HD277" s="127"/>
      <c r="HE277" s="127"/>
      <c r="HF277" s="127"/>
      <c r="HG277" s="127"/>
      <c r="HH277" s="127"/>
      <c r="HI277" s="127"/>
      <c r="HJ277" s="127"/>
      <c r="HK277" s="127"/>
      <c r="HL277" s="127"/>
      <c r="HM277" s="127"/>
      <c r="HN277" s="127"/>
      <c r="HO277" s="127"/>
      <c r="HP277" s="127"/>
      <c r="HQ277" s="127"/>
      <c r="HR277" s="127"/>
      <c r="HS277" s="127"/>
      <c r="HT277" s="127"/>
      <c r="HU277" s="127"/>
      <c r="HV277" s="127"/>
      <c r="HW277" s="127"/>
      <c r="HX277" s="127"/>
      <c r="HY277" s="127"/>
      <c r="HZ277" s="127"/>
      <c r="IA277" s="127"/>
      <c r="IB277" s="127"/>
      <c r="IC277" s="127"/>
      <c r="ID277" s="127"/>
      <c r="IE277" s="127"/>
      <c r="IF277" s="127"/>
      <c r="IG277" s="127"/>
      <c r="IH277" s="127"/>
      <c r="II277" s="127"/>
      <c r="IJ277" s="127"/>
      <c r="IK277" s="127"/>
      <c r="IL277" s="127"/>
      <c r="IM277" s="127"/>
      <c r="IN277" s="127"/>
      <c r="IO277" s="127"/>
      <c r="IP277" s="127"/>
      <c r="IQ277" s="127"/>
      <c r="IR277" s="127"/>
      <c r="IS277" s="127"/>
      <c r="IT277" s="127"/>
      <c r="IU277" s="127"/>
      <c r="IV277" s="127"/>
    </row>
    <row r="278" spans="1:256" x14ac:dyDescent="0.3">
      <c r="A278" s="126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  <c r="AA278" s="127"/>
      <c r="AB278" s="127"/>
      <c r="AC278" s="127"/>
      <c r="AD278" s="127"/>
      <c r="AE278" s="127"/>
      <c r="AF278" s="127"/>
      <c r="AG278" s="127"/>
      <c r="AH278" s="127"/>
      <c r="AI278" s="127"/>
      <c r="AJ278" s="127"/>
      <c r="AK278" s="127"/>
      <c r="AL278" s="127"/>
      <c r="AM278" s="127"/>
      <c r="AN278" s="127"/>
      <c r="AO278" s="127"/>
      <c r="AP278" s="127"/>
      <c r="AQ278" s="127"/>
      <c r="AR278" s="127"/>
      <c r="AS278" s="127"/>
      <c r="AT278" s="127"/>
      <c r="AU278" s="127"/>
      <c r="AV278" s="127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G278" s="127"/>
      <c r="BH278" s="127"/>
      <c r="BI278" s="127"/>
      <c r="BJ278" s="127"/>
      <c r="BK278" s="127"/>
      <c r="BL278" s="127"/>
      <c r="BM278" s="127"/>
      <c r="BN278" s="127"/>
      <c r="BO278" s="127"/>
      <c r="BP278" s="127"/>
      <c r="BQ278" s="127"/>
      <c r="BR278" s="127"/>
      <c r="BS278" s="127"/>
      <c r="BT278" s="127"/>
      <c r="BU278" s="127"/>
      <c r="BV278" s="127"/>
      <c r="BW278" s="127"/>
      <c r="BX278" s="127"/>
      <c r="BY278" s="127"/>
      <c r="BZ278" s="127"/>
      <c r="CA278" s="127"/>
      <c r="CB278" s="127"/>
      <c r="CC278" s="127"/>
      <c r="CD278" s="127"/>
      <c r="CE278" s="127"/>
      <c r="CF278" s="127"/>
      <c r="CG278" s="127"/>
      <c r="CH278" s="127"/>
      <c r="CI278" s="127"/>
      <c r="CJ278" s="127"/>
      <c r="CK278" s="127"/>
      <c r="CL278" s="127"/>
      <c r="CM278" s="127"/>
      <c r="CN278" s="127"/>
      <c r="CO278" s="127"/>
      <c r="CP278" s="127"/>
      <c r="CQ278" s="127"/>
      <c r="CR278" s="127"/>
      <c r="CS278" s="127"/>
      <c r="CT278" s="127"/>
      <c r="CU278" s="127"/>
      <c r="CV278" s="127"/>
      <c r="CW278" s="127"/>
      <c r="CX278" s="127"/>
      <c r="CY278" s="127"/>
      <c r="CZ278" s="127"/>
      <c r="DA278" s="127"/>
      <c r="DB278" s="127"/>
      <c r="DC278" s="127"/>
      <c r="DD278" s="127"/>
      <c r="DE278" s="127"/>
      <c r="DF278" s="127"/>
      <c r="DG278" s="127"/>
      <c r="DH278" s="127"/>
      <c r="DI278" s="127"/>
      <c r="DJ278" s="127"/>
      <c r="DK278" s="127"/>
      <c r="DL278" s="127"/>
      <c r="DM278" s="127"/>
      <c r="DN278" s="127"/>
      <c r="DO278" s="127"/>
      <c r="DP278" s="127"/>
      <c r="DQ278" s="127"/>
      <c r="DR278" s="127"/>
      <c r="DS278" s="127"/>
      <c r="DT278" s="127"/>
      <c r="DU278" s="127"/>
      <c r="DV278" s="127"/>
      <c r="DW278" s="127"/>
      <c r="DX278" s="127"/>
      <c r="DY278" s="127"/>
      <c r="DZ278" s="127"/>
      <c r="EA278" s="127"/>
      <c r="EB278" s="127"/>
      <c r="EC278" s="127"/>
      <c r="ED278" s="127"/>
      <c r="EE278" s="127"/>
      <c r="EF278" s="127"/>
      <c r="EG278" s="127"/>
      <c r="EH278" s="127"/>
      <c r="EI278" s="127"/>
      <c r="EJ278" s="127"/>
      <c r="EK278" s="127"/>
      <c r="EL278" s="127"/>
      <c r="EM278" s="127"/>
      <c r="EN278" s="127"/>
      <c r="EO278" s="127"/>
      <c r="EP278" s="127"/>
      <c r="EQ278" s="127"/>
      <c r="ER278" s="127"/>
      <c r="ES278" s="127"/>
      <c r="ET278" s="127"/>
      <c r="EU278" s="127"/>
      <c r="EV278" s="127"/>
      <c r="EW278" s="127"/>
      <c r="EX278" s="127"/>
      <c r="EY278" s="127"/>
      <c r="EZ278" s="127"/>
      <c r="FA278" s="127"/>
      <c r="FB278" s="127"/>
      <c r="FC278" s="127"/>
      <c r="FD278" s="127"/>
      <c r="FE278" s="127"/>
      <c r="FF278" s="127"/>
      <c r="FG278" s="127"/>
      <c r="FH278" s="127"/>
      <c r="FI278" s="127"/>
      <c r="FJ278" s="127"/>
      <c r="FK278" s="127"/>
      <c r="FL278" s="127"/>
      <c r="FM278" s="127"/>
      <c r="FN278" s="127"/>
      <c r="FO278" s="127"/>
      <c r="FP278" s="127"/>
      <c r="FQ278" s="127"/>
      <c r="FR278" s="127"/>
      <c r="FS278" s="127"/>
      <c r="FT278" s="127"/>
      <c r="FU278" s="127"/>
      <c r="FV278" s="127"/>
      <c r="FW278" s="127"/>
      <c r="FX278" s="127"/>
      <c r="FY278" s="127"/>
      <c r="FZ278" s="127"/>
      <c r="GA278" s="127"/>
      <c r="GB278" s="127"/>
      <c r="GC278" s="127"/>
      <c r="GD278" s="127"/>
      <c r="GE278" s="127"/>
      <c r="GF278" s="127"/>
      <c r="GG278" s="127"/>
      <c r="GH278" s="127"/>
      <c r="GI278" s="127"/>
      <c r="GJ278" s="127"/>
      <c r="GK278" s="127"/>
      <c r="GL278" s="127"/>
      <c r="GM278" s="127"/>
      <c r="GN278" s="127"/>
      <c r="GO278" s="127"/>
      <c r="GP278" s="127"/>
      <c r="GQ278" s="127"/>
      <c r="GR278" s="127"/>
      <c r="GS278" s="127"/>
      <c r="GT278" s="127"/>
      <c r="GU278" s="127"/>
      <c r="GV278" s="127"/>
      <c r="GW278" s="127"/>
      <c r="GX278" s="127"/>
      <c r="GY278" s="127"/>
      <c r="GZ278" s="127"/>
      <c r="HA278" s="127"/>
      <c r="HB278" s="127"/>
      <c r="HC278" s="127"/>
      <c r="HD278" s="127"/>
      <c r="HE278" s="127"/>
      <c r="HF278" s="127"/>
      <c r="HG278" s="127"/>
      <c r="HH278" s="127"/>
      <c r="HI278" s="127"/>
      <c r="HJ278" s="127"/>
      <c r="HK278" s="127"/>
      <c r="HL278" s="127"/>
      <c r="HM278" s="127"/>
      <c r="HN278" s="127"/>
      <c r="HO278" s="127"/>
      <c r="HP278" s="127"/>
      <c r="HQ278" s="127"/>
      <c r="HR278" s="127"/>
      <c r="HS278" s="127"/>
      <c r="HT278" s="127"/>
      <c r="HU278" s="127"/>
      <c r="HV278" s="127"/>
      <c r="HW278" s="127"/>
      <c r="HX278" s="127"/>
      <c r="HY278" s="127"/>
      <c r="HZ278" s="127"/>
      <c r="IA278" s="127"/>
      <c r="IB278" s="127"/>
      <c r="IC278" s="127"/>
      <c r="ID278" s="127"/>
      <c r="IE278" s="127"/>
      <c r="IF278" s="127"/>
      <c r="IG278" s="127"/>
      <c r="IH278" s="127"/>
      <c r="II278" s="127"/>
      <c r="IJ278" s="127"/>
      <c r="IK278" s="127"/>
      <c r="IL278" s="127"/>
      <c r="IM278" s="127"/>
      <c r="IN278" s="127"/>
      <c r="IO278" s="127"/>
      <c r="IP278" s="127"/>
      <c r="IQ278" s="127"/>
      <c r="IR278" s="127"/>
      <c r="IS278" s="127"/>
      <c r="IT278" s="127"/>
      <c r="IU278" s="127"/>
      <c r="IV278" s="127"/>
    </row>
    <row r="279" spans="1:256" x14ac:dyDescent="0.3">
      <c r="A279" s="126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  <c r="AA279" s="127"/>
      <c r="AB279" s="127"/>
      <c r="AC279" s="127"/>
      <c r="AD279" s="127"/>
      <c r="AE279" s="127"/>
      <c r="AF279" s="127"/>
      <c r="AG279" s="127"/>
      <c r="AH279" s="127"/>
      <c r="AI279" s="127"/>
      <c r="AJ279" s="127"/>
      <c r="AK279" s="127"/>
      <c r="AL279" s="127"/>
      <c r="AM279" s="127"/>
      <c r="AN279" s="127"/>
      <c r="AO279" s="127"/>
      <c r="AP279" s="127"/>
      <c r="AQ279" s="127"/>
      <c r="AR279" s="127"/>
      <c r="AS279" s="127"/>
      <c r="AT279" s="127"/>
      <c r="AU279" s="127"/>
      <c r="AV279" s="127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G279" s="127"/>
      <c r="BH279" s="127"/>
      <c r="BI279" s="127"/>
      <c r="BJ279" s="127"/>
      <c r="BK279" s="127"/>
      <c r="BL279" s="127"/>
      <c r="BM279" s="127"/>
      <c r="BN279" s="127"/>
      <c r="BO279" s="127"/>
      <c r="BP279" s="127"/>
      <c r="BQ279" s="127"/>
      <c r="BR279" s="127"/>
      <c r="BS279" s="127"/>
      <c r="BT279" s="127"/>
      <c r="BU279" s="127"/>
      <c r="BV279" s="127"/>
      <c r="BW279" s="127"/>
      <c r="BX279" s="127"/>
      <c r="BY279" s="127"/>
      <c r="BZ279" s="127"/>
      <c r="CA279" s="127"/>
      <c r="CB279" s="127"/>
      <c r="CC279" s="127"/>
      <c r="CD279" s="127"/>
      <c r="CE279" s="127"/>
      <c r="CF279" s="127"/>
      <c r="CG279" s="127"/>
      <c r="CH279" s="127"/>
      <c r="CI279" s="127"/>
      <c r="CJ279" s="127"/>
      <c r="CK279" s="127"/>
      <c r="CL279" s="127"/>
      <c r="CM279" s="127"/>
      <c r="CN279" s="127"/>
      <c r="CO279" s="127"/>
      <c r="CP279" s="127"/>
      <c r="CQ279" s="127"/>
      <c r="CR279" s="127"/>
      <c r="CS279" s="127"/>
      <c r="CT279" s="127"/>
      <c r="CU279" s="127"/>
      <c r="CV279" s="127"/>
      <c r="CW279" s="127"/>
      <c r="CX279" s="127"/>
      <c r="CY279" s="127"/>
      <c r="CZ279" s="127"/>
      <c r="DA279" s="127"/>
      <c r="DB279" s="127"/>
      <c r="DC279" s="127"/>
      <c r="DD279" s="127"/>
      <c r="DE279" s="127"/>
      <c r="DF279" s="127"/>
      <c r="DG279" s="127"/>
      <c r="DH279" s="127"/>
      <c r="DI279" s="127"/>
      <c r="DJ279" s="127"/>
      <c r="DK279" s="127"/>
      <c r="DL279" s="127"/>
      <c r="DM279" s="127"/>
      <c r="DN279" s="127"/>
      <c r="DO279" s="127"/>
      <c r="DP279" s="127"/>
      <c r="DQ279" s="127"/>
      <c r="DR279" s="127"/>
      <c r="DS279" s="127"/>
      <c r="DT279" s="127"/>
      <c r="DU279" s="127"/>
      <c r="DV279" s="127"/>
      <c r="DW279" s="127"/>
      <c r="DX279" s="127"/>
      <c r="DY279" s="127"/>
      <c r="DZ279" s="127"/>
      <c r="EA279" s="127"/>
      <c r="EB279" s="127"/>
      <c r="EC279" s="127"/>
      <c r="ED279" s="127"/>
      <c r="EE279" s="127"/>
      <c r="EF279" s="127"/>
      <c r="EG279" s="127"/>
      <c r="EH279" s="127"/>
      <c r="EI279" s="127"/>
      <c r="EJ279" s="127"/>
      <c r="EK279" s="127"/>
      <c r="EL279" s="127"/>
      <c r="EM279" s="127"/>
      <c r="EN279" s="127"/>
      <c r="EO279" s="127"/>
      <c r="EP279" s="127"/>
      <c r="EQ279" s="127"/>
      <c r="ER279" s="127"/>
      <c r="ES279" s="127"/>
      <c r="ET279" s="127"/>
      <c r="EU279" s="127"/>
      <c r="EV279" s="127"/>
      <c r="EW279" s="127"/>
      <c r="EX279" s="127"/>
      <c r="EY279" s="127"/>
      <c r="EZ279" s="127"/>
      <c r="FA279" s="127"/>
      <c r="FB279" s="127"/>
      <c r="FC279" s="127"/>
      <c r="FD279" s="127"/>
      <c r="FE279" s="127"/>
      <c r="FF279" s="127"/>
      <c r="FG279" s="127"/>
      <c r="FH279" s="127"/>
      <c r="FI279" s="127"/>
      <c r="FJ279" s="127"/>
      <c r="FK279" s="127"/>
      <c r="FL279" s="127"/>
      <c r="FM279" s="127"/>
      <c r="FN279" s="127"/>
      <c r="FO279" s="127"/>
      <c r="FP279" s="127"/>
      <c r="FQ279" s="127"/>
      <c r="FR279" s="127"/>
      <c r="FS279" s="127"/>
      <c r="FT279" s="127"/>
      <c r="FU279" s="127"/>
      <c r="FV279" s="127"/>
      <c r="FW279" s="127"/>
      <c r="FX279" s="127"/>
      <c r="FY279" s="127"/>
      <c r="FZ279" s="127"/>
      <c r="GA279" s="127"/>
      <c r="GB279" s="127"/>
      <c r="GC279" s="127"/>
      <c r="GD279" s="127"/>
      <c r="GE279" s="127"/>
      <c r="GF279" s="127"/>
      <c r="GG279" s="127"/>
      <c r="GH279" s="127"/>
      <c r="GI279" s="127"/>
      <c r="GJ279" s="127"/>
      <c r="GK279" s="127"/>
      <c r="GL279" s="127"/>
      <c r="GM279" s="127"/>
      <c r="GN279" s="127"/>
      <c r="GO279" s="127"/>
      <c r="GP279" s="127"/>
      <c r="GQ279" s="127"/>
      <c r="GR279" s="127"/>
      <c r="GS279" s="127"/>
      <c r="GT279" s="127"/>
      <c r="GU279" s="127"/>
      <c r="GV279" s="127"/>
      <c r="GW279" s="127"/>
      <c r="GX279" s="127"/>
      <c r="GY279" s="127"/>
      <c r="GZ279" s="127"/>
      <c r="HA279" s="127"/>
      <c r="HB279" s="127"/>
      <c r="HC279" s="127"/>
      <c r="HD279" s="127"/>
      <c r="HE279" s="127"/>
      <c r="HF279" s="127"/>
      <c r="HG279" s="127"/>
      <c r="HH279" s="127"/>
      <c r="HI279" s="127"/>
      <c r="HJ279" s="127"/>
      <c r="HK279" s="127"/>
      <c r="HL279" s="127"/>
      <c r="HM279" s="127"/>
      <c r="HN279" s="127"/>
      <c r="HO279" s="127"/>
      <c r="HP279" s="127"/>
      <c r="HQ279" s="127"/>
      <c r="HR279" s="127"/>
      <c r="HS279" s="127"/>
      <c r="HT279" s="127"/>
      <c r="HU279" s="127"/>
      <c r="HV279" s="127"/>
      <c r="HW279" s="127"/>
      <c r="HX279" s="127"/>
      <c r="HY279" s="127"/>
      <c r="HZ279" s="127"/>
      <c r="IA279" s="127"/>
      <c r="IB279" s="127"/>
      <c r="IC279" s="127"/>
      <c r="ID279" s="127"/>
      <c r="IE279" s="127"/>
      <c r="IF279" s="127"/>
      <c r="IG279" s="127"/>
      <c r="IH279" s="127"/>
      <c r="II279" s="127"/>
      <c r="IJ279" s="127"/>
      <c r="IK279" s="127"/>
      <c r="IL279" s="127"/>
      <c r="IM279" s="127"/>
      <c r="IN279" s="127"/>
      <c r="IO279" s="127"/>
      <c r="IP279" s="127"/>
      <c r="IQ279" s="127"/>
      <c r="IR279" s="127"/>
      <c r="IS279" s="127"/>
      <c r="IT279" s="127"/>
      <c r="IU279" s="127"/>
      <c r="IV279" s="127"/>
    </row>
    <row r="280" spans="1:256" x14ac:dyDescent="0.3">
      <c r="A280" s="126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  <c r="AA280" s="127"/>
      <c r="AB280" s="127"/>
      <c r="AC280" s="127"/>
      <c r="AD280" s="127"/>
      <c r="AE280" s="127"/>
      <c r="AF280" s="127"/>
      <c r="AG280" s="127"/>
      <c r="AH280" s="127"/>
      <c r="AI280" s="127"/>
      <c r="AJ280" s="127"/>
      <c r="AK280" s="127"/>
      <c r="AL280" s="127"/>
      <c r="AM280" s="127"/>
      <c r="AN280" s="127"/>
      <c r="AO280" s="127"/>
      <c r="AP280" s="127"/>
      <c r="AQ280" s="127"/>
      <c r="AR280" s="127"/>
      <c r="AS280" s="127"/>
      <c r="AT280" s="127"/>
      <c r="AU280" s="127"/>
      <c r="AV280" s="127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G280" s="127"/>
      <c r="BH280" s="127"/>
      <c r="BI280" s="127"/>
      <c r="BJ280" s="127"/>
      <c r="BK280" s="127"/>
      <c r="BL280" s="127"/>
      <c r="BM280" s="127"/>
      <c r="BN280" s="127"/>
      <c r="BO280" s="127"/>
      <c r="BP280" s="127"/>
      <c r="BQ280" s="127"/>
      <c r="BR280" s="127"/>
      <c r="BS280" s="127"/>
      <c r="BT280" s="127"/>
      <c r="BU280" s="127"/>
      <c r="BV280" s="127"/>
      <c r="BW280" s="127"/>
      <c r="BX280" s="127"/>
      <c r="BY280" s="127"/>
      <c r="BZ280" s="127"/>
      <c r="CA280" s="127"/>
      <c r="CB280" s="127"/>
      <c r="CC280" s="127"/>
      <c r="CD280" s="127"/>
      <c r="CE280" s="127"/>
      <c r="CF280" s="127"/>
      <c r="CG280" s="127"/>
      <c r="CH280" s="127"/>
      <c r="CI280" s="127"/>
      <c r="CJ280" s="127"/>
      <c r="CK280" s="127"/>
      <c r="CL280" s="127"/>
      <c r="CM280" s="127"/>
      <c r="CN280" s="127"/>
      <c r="CO280" s="127"/>
      <c r="CP280" s="127"/>
      <c r="CQ280" s="127"/>
      <c r="CR280" s="127"/>
      <c r="CS280" s="127"/>
      <c r="CT280" s="127"/>
      <c r="CU280" s="127"/>
      <c r="CV280" s="127"/>
      <c r="CW280" s="127"/>
      <c r="CX280" s="127"/>
      <c r="CY280" s="127"/>
      <c r="CZ280" s="127"/>
      <c r="DA280" s="127"/>
      <c r="DB280" s="127"/>
      <c r="DC280" s="127"/>
      <c r="DD280" s="127"/>
      <c r="DE280" s="127"/>
      <c r="DF280" s="127"/>
      <c r="DG280" s="127"/>
      <c r="DH280" s="127"/>
      <c r="DI280" s="127"/>
      <c r="DJ280" s="127"/>
      <c r="DK280" s="127"/>
      <c r="DL280" s="127"/>
      <c r="DM280" s="127"/>
      <c r="DN280" s="127"/>
      <c r="DO280" s="127"/>
      <c r="DP280" s="127"/>
      <c r="DQ280" s="127"/>
      <c r="DR280" s="127"/>
      <c r="DS280" s="127"/>
      <c r="DT280" s="127"/>
      <c r="DU280" s="127"/>
      <c r="DV280" s="127"/>
      <c r="DW280" s="127"/>
      <c r="DX280" s="127"/>
      <c r="DY280" s="127"/>
      <c r="DZ280" s="127"/>
      <c r="EA280" s="127"/>
      <c r="EB280" s="127"/>
      <c r="EC280" s="127"/>
      <c r="ED280" s="127"/>
      <c r="EE280" s="127"/>
      <c r="EF280" s="127"/>
      <c r="EG280" s="127"/>
      <c r="EH280" s="127"/>
      <c r="EI280" s="127"/>
      <c r="EJ280" s="127"/>
      <c r="EK280" s="127"/>
      <c r="EL280" s="127"/>
      <c r="EM280" s="127"/>
      <c r="EN280" s="127"/>
      <c r="EO280" s="127"/>
      <c r="EP280" s="127"/>
      <c r="EQ280" s="127"/>
      <c r="ER280" s="127"/>
      <c r="ES280" s="127"/>
      <c r="ET280" s="127"/>
      <c r="EU280" s="127"/>
      <c r="EV280" s="127"/>
      <c r="EW280" s="127"/>
      <c r="EX280" s="127"/>
      <c r="EY280" s="127"/>
      <c r="EZ280" s="127"/>
      <c r="FA280" s="127"/>
      <c r="FB280" s="127"/>
      <c r="FC280" s="127"/>
      <c r="FD280" s="127"/>
      <c r="FE280" s="127"/>
      <c r="FF280" s="127"/>
      <c r="FG280" s="127"/>
      <c r="FH280" s="127"/>
      <c r="FI280" s="127"/>
      <c r="FJ280" s="127"/>
      <c r="FK280" s="127"/>
      <c r="FL280" s="127"/>
      <c r="FM280" s="127"/>
      <c r="FN280" s="127"/>
      <c r="FO280" s="127"/>
      <c r="FP280" s="127"/>
      <c r="FQ280" s="127"/>
      <c r="FR280" s="127"/>
      <c r="FS280" s="127"/>
      <c r="FT280" s="127"/>
      <c r="FU280" s="127"/>
      <c r="FV280" s="127"/>
      <c r="FW280" s="127"/>
      <c r="FX280" s="127"/>
      <c r="FY280" s="127"/>
      <c r="FZ280" s="127"/>
      <c r="GA280" s="127"/>
      <c r="GB280" s="127"/>
      <c r="GC280" s="127"/>
      <c r="GD280" s="127"/>
      <c r="GE280" s="127"/>
      <c r="GF280" s="127"/>
      <c r="GG280" s="127"/>
      <c r="GH280" s="127"/>
      <c r="GI280" s="127"/>
      <c r="GJ280" s="127"/>
      <c r="GK280" s="127"/>
      <c r="GL280" s="127"/>
      <c r="GM280" s="127"/>
      <c r="GN280" s="127"/>
      <c r="GO280" s="127"/>
      <c r="GP280" s="127"/>
      <c r="GQ280" s="127"/>
      <c r="GR280" s="127"/>
      <c r="GS280" s="127"/>
      <c r="GT280" s="127"/>
      <c r="GU280" s="127"/>
      <c r="GV280" s="127"/>
      <c r="GW280" s="127"/>
      <c r="GX280" s="127"/>
      <c r="GY280" s="127"/>
      <c r="GZ280" s="127"/>
      <c r="HA280" s="127"/>
      <c r="HB280" s="127"/>
      <c r="HC280" s="127"/>
      <c r="HD280" s="127"/>
      <c r="HE280" s="127"/>
      <c r="HF280" s="127"/>
      <c r="HG280" s="127"/>
      <c r="HH280" s="127"/>
      <c r="HI280" s="127"/>
      <c r="HJ280" s="127"/>
      <c r="HK280" s="127"/>
      <c r="HL280" s="127"/>
      <c r="HM280" s="127"/>
      <c r="HN280" s="127"/>
      <c r="HO280" s="127"/>
      <c r="HP280" s="127"/>
      <c r="HQ280" s="127"/>
      <c r="HR280" s="127"/>
      <c r="HS280" s="127"/>
      <c r="HT280" s="127"/>
      <c r="HU280" s="127"/>
      <c r="HV280" s="127"/>
      <c r="HW280" s="127"/>
      <c r="HX280" s="127"/>
      <c r="HY280" s="127"/>
      <c r="HZ280" s="127"/>
      <c r="IA280" s="127"/>
      <c r="IB280" s="127"/>
      <c r="IC280" s="127"/>
      <c r="ID280" s="127"/>
      <c r="IE280" s="127"/>
      <c r="IF280" s="127"/>
      <c r="IG280" s="127"/>
      <c r="IH280" s="127"/>
      <c r="II280" s="127"/>
      <c r="IJ280" s="127"/>
      <c r="IK280" s="127"/>
      <c r="IL280" s="127"/>
      <c r="IM280" s="127"/>
      <c r="IN280" s="127"/>
      <c r="IO280" s="127"/>
      <c r="IP280" s="127"/>
      <c r="IQ280" s="127"/>
      <c r="IR280" s="127"/>
      <c r="IS280" s="127"/>
      <c r="IT280" s="127"/>
      <c r="IU280" s="127"/>
      <c r="IV280" s="127"/>
    </row>
    <row r="281" spans="1:256" x14ac:dyDescent="0.3">
      <c r="A281" s="126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  <c r="AA281" s="127"/>
      <c r="AB281" s="127"/>
      <c r="AC281" s="127"/>
      <c r="AD281" s="127"/>
      <c r="AE281" s="127"/>
      <c r="AF281" s="127"/>
      <c r="AG281" s="127"/>
      <c r="AH281" s="127"/>
      <c r="AI281" s="127"/>
      <c r="AJ281" s="127"/>
      <c r="AK281" s="127"/>
      <c r="AL281" s="127"/>
      <c r="AM281" s="127"/>
      <c r="AN281" s="127"/>
      <c r="AO281" s="127"/>
      <c r="AP281" s="127"/>
      <c r="AQ281" s="127"/>
      <c r="AR281" s="127"/>
      <c r="AS281" s="127"/>
      <c r="AT281" s="127"/>
      <c r="AU281" s="127"/>
      <c r="AV281" s="127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G281" s="127"/>
      <c r="BH281" s="127"/>
      <c r="BI281" s="127"/>
      <c r="BJ281" s="127"/>
      <c r="BK281" s="127"/>
      <c r="BL281" s="127"/>
      <c r="BM281" s="127"/>
      <c r="BN281" s="127"/>
      <c r="BO281" s="127"/>
      <c r="BP281" s="127"/>
      <c r="BQ281" s="127"/>
      <c r="BR281" s="127"/>
      <c r="BS281" s="127"/>
      <c r="BT281" s="127"/>
      <c r="BU281" s="127"/>
      <c r="BV281" s="127"/>
      <c r="BW281" s="127"/>
      <c r="BX281" s="127"/>
      <c r="BY281" s="127"/>
      <c r="BZ281" s="127"/>
      <c r="CA281" s="127"/>
      <c r="CB281" s="127"/>
      <c r="CC281" s="127"/>
      <c r="CD281" s="127"/>
      <c r="CE281" s="127"/>
      <c r="CF281" s="127"/>
      <c r="CG281" s="127"/>
      <c r="CH281" s="127"/>
      <c r="CI281" s="127"/>
      <c r="CJ281" s="127"/>
      <c r="CK281" s="127"/>
      <c r="CL281" s="127"/>
      <c r="CM281" s="127"/>
      <c r="CN281" s="127"/>
      <c r="CO281" s="127"/>
      <c r="CP281" s="127"/>
      <c r="CQ281" s="127"/>
      <c r="CR281" s="127"/>
      <c r="CS281" s="127"/>
      <c r="CT281" s="127"/>
      <c r="CU281" s="127"/>
      <c r="CV281" s="127"/>
      <c r="CW281" s="127"/>
      <c r="CX281" s="127"/>
      <c r="CY281" s="127"/>
      <c r="CZ281" s="127"/>
      <c r="DA281" s="127"/>
      <c r="DB281" s="127"/>
      <c r="DC281" s="127"/>
      <c r="DD281" s="127"/>
      <c r="DE281" s="127"/>
      <c r="DF281" s="127"/>
      <c r="DG281" s="127"/>
      <c r="DH281" s="127"/>
      <c r="DI281" s="127"/>
      <c r="DJ281" s="127"/>
      <c r="DK281" s="127"/>
      <c r="DL281" s="127"/>
      <c r="DM281" s="127"/>
      <c r="DN281" s="127"/>
      <c r="DO281" s="127"/>
      <c r="DP281" s="127"/>
      <c r="DQ281" s="127"/>
      <c r="DR281" s="127"/>
      <c r="DS281" s="127"/>
      <c r="DT281" s="127"/>
      <c r="DU281" s="127"/>
      <c r="DV281" s="127"/>
      <c r="DW281" s="127"/>
      <c r="DX281" s="127"/>
      <c r="DY281" s="127"/>
      <c r="DZ281" s="127"/>
      <c r="EA281" s="127"/>
      <c r="EB281" s="127"/>
      <c r="EC281" s="127"/>
      <c r="ED281" s="127"/>
      <c r="EE281" s="127"/>
      <c r="EF281" s="127"/>
      <c r="EG281" s="127"/>
      <c r="EH281" s="127"/>
      <c r="EI281" s="127"/>
      <c r="EJ281" s="127"/>
      <c r="EK281" s="127"/>
      <c r="EL281" s="127"/>
      <c r="EM281" s="127"/>
      <c r="EN281" s="127"/>
      <c r="EO281" s="127"/>
      <c r="EP281" s="127"/>
      <c r="EQ281" s="127"/>
      <c r="ER281" s="127"/>
      <c r="ES281" s="127"/>
      <c r="ET281" s="127"/>
      <c r="EU281" s="127"/>
      <c r="EV281" s="127"/>
      <c r="EW281" s="127"/>
      <c r="EX281" s="127"/>
      <c r="EY281" s="127"/>
      <c r="EZ281" s="127"/>
      <c r="FA281" s="127"/>
      <c r="FB281" s="127"/>
      <c r="FC281" s="127"/>
      <c r="FD281" s="127"/>
      <c r="FE281" s="127"/>
      <c r="FF281" s="127"/>
      <c r="FG281" s="127"/>
      <c r="FH281" s="127"/>
      <c r="FI281" s="127"/>
      <c r="FJ281" s="127"/>
      <c r="FK281" s="127"/>
      <c r="FL281" s="127"/>
      <c r="FM281" s="127"/>
      <c r="FN281" s="127"/>
      <c r="FO281" s="127"/>
      <c r="FP281" s="127"/>
      <c r="FQ281" s="127"/>
      <c r="FR281" s="127"/>
      <c r="FS281" s="127"/>
      <c r="FT281" s="127"/>
      <c r="FU281" s="127"/>
      <c r="FV281" s="127"/>
      <c r="FW281" s="127"/>
      <c r="FX281" s="127"/>
      <c r="FY281" s="127"/>
      <c r="FZ281" s="127"/>
      <c r="GA281" s="127"/>
      <c r="GB281" s="127"/>
      <c r="GC281" s="127"/>
      <c r="GD281" s="127"/>
      <c r="GE281" s="127"/>
      <c r="GF281" s="127"/>
      <c r="GG281" s="127"/>
      <c r="GH281" s="127"/>
      <c r="GI281" s="127"/>
      <c r="GJ281" s="127"/>
      <c r="GK281" s="127"/>
      <c r="GL281" s="127"/>
      <c r="GM281" s="127"/>
      <c r="GN281" s="127"/>
      <c r="GO281" s="127"/>
      <c r="GP281" s="127"/>
      <c r="GQ281" s="127"/>
      <c r="GR281" s="127"/>
      <c r="GS281" s="127"/>
      <c r="GT281" s="127"/>
      <c r="GU281" s="127"/>
      <c r="GV281" s="127"/>
      <c r="GW281" s="127"/>
      <c r="GX281" s="127"/>
      <c r="GY281" s="127"/>
      <c r="GZ281" s="127"/>
      <c r="HA281" s="127"/>
      <c r="HB281" s="127"/>
      <c r="HC281" s="127"/>
      <c r="HD281" s="127"/>
      <c r="HE281" s="127"/>
      <c r="HF281" s="127"/>
      <c r="HG281" s="127"/>
      <c r="HH281" s="127"/>
      <c r="HI281" s="127"/>
      <c r="HJ281" s="127"/>
      <c r="HK281" s="127"/>
      <c r="HL281" s="127"/>
      <c r="HM281" s="127"/>
      <c r="HN281" s="127"/>
      <c r="HO281" s="127"/>
      <c r="HP281" s="127"/>
      <c r="HQ281" s="127"/>
      <c r="HR281" s="127"/>
      <c r="HS281" s="127"/>
      <c r="HT281" s="127"/>
      <c r="HU281" s="127"/>
      <c r="HV281" s="127"/>
      <c r="HW281" s="127"/>
      <c r="HX281" s="127"/>
      <c r="HY281" s="127"/>
      <c r="HZ281" s="127"/>
      <c r="IA281" s="127"/>
      <c r="IB281" s="127"/>
      <c r="IC281" s="127"/>
      <c r="ID281" s="127"/>
      <c r="IE281" s="127"/>
      <c r="IF281" s="127"/>
      <c r="IG281" s="127"/>
      <c r="IH281" s="127"/>
      <c r="II281" s="127"/>
      <c r="IJ281" s="127"/>
      <c r="IK281" s="127"/>
      <c r="IL281" s="127"/>
      <c r="IM281" s="127"/>
      <c r="IN281" s="127"/>
      <c r="IO281" s="127"/>
      <c r="IP281" s="127"/>
      <c r="IQ281" s="127"/>
      <c r="IR281" s="127"/>
      <c r="IS281" s="127"/>
      <c r="IT281" s="127"/>
      <c r="IU281" s="127"/>
      <c r="IV281" s="127"/>
    </row>
    <row r="282" spans="1:256" x14ac:dyDescent="0.3">
      <c r="A282" s="126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  <c r="AA282" s="127"/>
      <c r="AB282" s="127"/>
      <c r="AC282" s="127"/>
      <c r="AD282" s="127"/>
      <c r="AE282" s="127"/>
      <c r="AF282" s="127"/>
      <c r="AG282" s="127"/>
      <c r="AH282" s="127"/>
      <c r="AI282" s="127"/>
      <c r="AJ282" s="127"/>
      <c r="AK282" s="127"/>
      <c r="AL282" s="127"/>
      <c r="AM282" s="127"/>
      <c r="AN282" s="127"/>
      <c r="AO282" s="127"/>
      <c r="AP282" s="127"/>
      <c r="AQ282" s="127"/>
      <c r="AR282" s="127"/>
      <c r="AS282" s="127"/>
      <c r="AT282" s="127"/>
      <c r="AU282" s="127"/>
      <c r="AV282" s="127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G282" s="127"/>
      <c r="BH282" s="127"/>
      <c r="BI282" s="127"/>
      <c r="BJ282" s="127"/>
      <c r="BK282" s="127"/>
      <c r="BL282" s="127"/>
      <c r="BM282" s="127"/>
      <c r="BN282" s="127"/>
      <c r="BO282" s="127"/>
      <c r="BP282" s="127"/>
      <c r="BQ282" s="127"/>
      <c r="BR282" s="127"/>
      <c r="BS282" s="127"/>
      <c r="BT282" s="127"/>
      <c r="BU282" s="127"/>
      <c r="BV282" s="127"/>
      <c r="BW282" s="127"/>
      <c r="BX282" s="127"/>
      <c r="BY282" s="127"/>
      <c r="BZ282" s="127"/>
      <c r="CA282" s="127"/>
      <c r="CB282" s="127"/>
      <c r="CC282" s="127"/>
      <c r="CD282" s="127"/>
      <c r="CE282" s="127"/>
      <c r="CF282" s="127"/>
      <c r="CG282" s="127"/>
      <c r="CH282" s="127"/>
      <c r="CI282" s="127"/>
      <c r="CJ282" s="127"/>
      <c r="CK282" s="127"/>
      <c r="CL282" s="127"/>
      <c r="CM282" s="127"/>
      <c r="CN282" s="127"/>
      <c r="CO282" s="127"/>
      <c r="CP282" s="127"/>
      <c r="CQ282" s="127"/>
      <c r="CR282" s="127"/>
      <c r="CS282" s="127"/>
      <c r="CT282" s="127"/>
      <c r="CU282" s="127"/>
      <c r="CV282" s="127"/>
      <c r="CW282" s="127"/>
      <c r="CX282" s="127"/>
      <c r="CY282" s="127"/>
      <c r="CZ282" s="127"/>
      <c r="DA282" s="127"/>
      <c r="DB282" s="127"/>
      <c r="DC282" s="127"/>
      <c r="DD282" s="127"/>
      <c r="DE282" s="127"/>
      <c r="DF282" s="127"/>
      <c r="DG282" s="127"/>
      <c r="DH282" s="127"/>
      <c r="DI282" s="127"/>
      <c r="DJ282" s="127"/>
      <c r="DK282" s="127"/>
      <c r="DL282" s="127"/>
      <c r="DM282" s="127"/>
      <c r="DN282" s="127"/>
      <c r="DO282" s="127"/>
      <c r="DP282" s="127"/>
      <c r="DQ282" s="127"/>
      <c r="DR282" s="127"/>
      <c r="DS282" s="127"/>
      <c r="DT282" s="127"/>
      <c r="DU282" s="127"/>
      <c r="DV282" s="127"/>
      <c r="DW282" s="127"/>
      <c r="DX282" s="127"/>
      <c r="DY282" s="127"/>
      <c r="DZ282" s="127"/>
      <c r="EA282" s="127"/>
      <c r="EB282" s="127"/>
      <c r="EC282" s="127"/>
      <c r="ED282" s="127"/>
      <c r="EE282" s="127"/>
      <c r="EF282" s="127"/>
      <c r="EG282" s="127"/>
      <c r="EH282" s="127"/>
      <c r="EI282" s="127"/>
      <c r="EJ282" s="127"/>
      <c r="EK282" s="127"/>
      <c r="EL282" s="127"/>
      <c r="EM282" s="127"/>
      <c r="EN282" s="127"/>
      <c r="EO282" s="127"/>
      <c r="EP282" s="127"/>
      <c r="EQ282" s="127"/>
      <c r="ER282" s="127"/>
      <c r="ES282" s="127"/>
      <c r="ET282" s="127"/>
      <c r="EU282" s="127"/>
      <c r="EV282" s="127"/>
      <c r="EW282" s="127"/>
      <c r="EX282" s="127"/>
      <c r="EY282" s="127"/>
      <c r="EZ282" s="127"/>
      <c r="FA282" s="127"/>
      <c r="FB282" s="127"/>
      <c r="FC282" s="127"/>
      <c r="FD282" s="127"/>
      <c r="FE282" s="127"/>
      <c r="FF282" s="127"/>
      <c r="FG282" s="127"/>
      <c r="FH282" s="127"/>
      <c r="FI282" s="127"/>
      <c r="FJ282" s="127"/>
      <c r="FK282" s="127"/>
      <c r="FL282" s="127"/>
      <c r="FM282" s="127"/>
      <c r="FN282" s="127"/>
      <c r="FO282" s="127"/>
      <c r="FP282" s="127"/>
      <c r="FQ282" s="127"/>
      <c r="FR282" s="127"/>
      <c r="FS282" s="127"/>
      <c r="FT282" s="127"/>
      <c r="FU282" s="127"/>
      <c r="FV282" s="127"/>
      <c r="FW282" s="127"/>
      <c r="FX282" s="127"/>
      <c r="FY282" s="127"/>
      <c r="FZ282" s="127"/>
      <c r="GA282" s="127"/>
      <c r="GB282" s="127"/>
      <c r="GC282" s="127"/>
      <c r="GD282" s="127"/>
      <c r="GE282" s="127"/>
      <c r="GF282" s="127"/>
      <c r="GG282" s="127"/>
      <c r="GH282" s="127"/>
      <c r="GI282" s="127"/>
      <c r="GJ282" s="127"/>
      <c r="GK282" s="127"/>
      <c r="GL282" s="127"/>
      <c r="GM282" s="127"/>
      <c r="GN282" s="127"/>
      <c r="GO282" s="127"/>
      <c r="GP282" s="127"/>
      <c r="GQ282" s="127"/>
      <c r="GR282" s="127"/>
      <c r="GS282" s="127"/>
      <c r="GT282" s="127"/>
      <c r="GU282" s="127"/>
      <c r="GV282" s="127"/>
      <c r="GW282" s="127"/>
      <c r="GX282" s="127"/>
      <c r="GY282" s="127"/>
      <c r="GZ282" s="127"/>
      <c r="HA282" s="127"/>
      <c r="HB282" s="127"/>
      <c r="HC282" s="127"/>
      <c r="HD282" s="127"/>
      <c r="HE282" s="127"/>
      <c r="HF282" s="127"/>
      <c r="HG282" s="127"/>
      <c r="HH282" s="127"/>
      <c r="HI282" s="127"/>
      <c r="HJ282" s="127"/>
      <c r="HK282" s="127"/>
      <c r="HL282" s="127"/>
      <c r="HM282" s="127"/>
      <c r="HN282" s="127"/>
      <c r="HO282" s="127"/>
      <c r="HP282" s="127"/>
      <c r="HQ282" s="127"/>
      <c r="HR282" s="127"/>
      <c r="HS282" s="127"/>
      <c r="HT282" s="127"/>
      <c r="HU282" s="127"/>
      <c r="HV282" s="127"/>
      <c r="HW282" s="127"/>
      <c r="HX282" s="127"/>
      <c r="HY282" s="127"/>
      <c r="HZ282" s="127"/>
      <c r="IA282" s="127"/>
      <c r="IB282" s="127"/>
      <c r="IC282" s="127"/>
      <c r="ID282" s="127"/>
      <c r="IE282" s="127"/>
      <c r="IF282" s="127"/>
      <c r="IG282" s="127"/>
      <c r="IH282" s="127"/>
      <c r="II282" s="127"/>
      <c r="IJ282" s="127"/>
      <c r="IK282" s="127"/>
      <c r="IL282" s="127"/>
      <c r="IM282" s="127"/>
      <c r="IN282" s="127"/>
      <c r="IO282" s="127"/>
      <c r="IP282" s="127"/>
      <c r="IQ282" s="127"/>
      <c r="IR282" s="127"/>
      <c r="IS282" s="127"/>
      <c r="IT282" s="127"/>
      <c r="IU282" s="127"/>
      <c r="IV282" s="127"/>
    </row>
    <row r="283" spans="1:256" x14ac:dyDescent="0.3">
      <c r="A283" s="126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  <c r="AA283" s="127"/>
      <c r="AB283" s="127"/>
      <c r="AC283" s="127"/>
      <c r="AD283" s="127"/>
      <c r="AE283" s="127"/>
      <c r="AF283" s="127"/>
      <c r="AG283" s="127"/>
      <c r="AH283" s="127"/>
      <c r="AI283" s="127"/>
      <c r="AJ283" s="127"/>
      <c r="AK283" s="127"/>
      <c r="AL283" s="127"/>
      <c r="AM283" s="127"/>
      <c r="AN283" s="127"/>
      <c r="AO283" s="127"/>
      <c r="AP283" s="127"/>
      <c r="AQ283" s="127"/>
      <c r="AR283" s="127"/>
      <c r="AS283" s="127"/>
      <c r="AT283" s="127"/>
      <c r="AU283" s="127"/>
      <c r="AV283" s="127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G283" s="127"/>
      <c r="BH283" s="127"/>
      <c r="BI283" s="127"/>
      <c r="BJ283" s="127"/>
      <c r="BK283" s="127"/>
      <c r="BL283" s="127"/>
      <c r="BM283" s="127"/>
      <c r="BN283" s="127"/>
      <c r="BO283" s="127"/>
      <c r="BP283" s="127"/>
      <c r="BQ283" s="127"/>
      <c r="BR283" s="127"/>
      <c r="BS283" s="127"/>
      <c r="BT283" s="127"/>
      <c r="BU283" s="127"/>
      <c r="BV283" s="127"/>
      <c r="BW283" s="127"/>
      <c r="BX283" s="127"/>
      <c r="BY283" s="127"/>
      <c r="BZ283" s="127"/>
      <c r="CA283" s="127"/>
      <c r="CB283" s="127"/>
      <c r="CC283" s="127"/>
      <c r="CD283" s="127"/>
      <c r="CE283" s="127"/>
      <c r="CF283" s="127"/>
      <c r="CG283" s="127"/>
      <c r="CH283" s="127"/>
      <c r="CI283" s="127"/>
      <c r="CJ283" s="127"/>
      <c r="CK283" s="127"/>
      <c r="CL283" s="127"/>
      <c r="CM283" s="127"/>
      <c r="CN283" s="127"/>
      <c r="CO283" s="127"/>
      <c r="CP283" s="127"/>
      <c r="CQ283" s="127"/>
      <c r="CR283" s="127"/>
      <c r="CS283" s="127"/>
      <c r="CT283" s="127"/>
      <c r="CU283" s="127"/>
      <c r="CV283" s="127"/>
      <c r="CW283" s="127"/>
      <c r="CX283" s="127"/>
      <c r="CY283" s="127"/>
      <c r="CZ283" s="127"/>
      <c r="DA283" s="127"/>
      <c r="DB283" s="127"/>
      <c r="DC283" s="127"/>
      <c r="DD283" s="127"/>
      <c r="DE283" s="127"/>
      <c r="DF283" s="127"/>
      <c r="DG283" s="127"/>
      <c r="DH283" s="127"/>
      <c r="DI283" s="127"/>
      <c r="DJ283" s="127"/>
      <c r="DK283" s="127"/>
      <c r="DL283" s="127"/>
      <c r="DM283" s="127"/>
      <c r="DN283" s="127"/>
      <c r="DO283" s="127"/>
      <c r="DP283" s="127"/>
      <c r="DQ283" s="127"/>
      <c r="DR283" s="127"/>
      <c r="DS283" s="127"/>
      <c r="DT283" s="127"/>
      <c r="DU283" s="127"/>
      <c r="DV283" s="127"/>
      <c r="DW283" s="127"/>
      <c r="DX283" s="127"/>
      <c r="DY283" s="127"/>
      <c r="DZ283" s="127"/>
      <c r="EA283" s="127"/>
      <c r="EB283" s="127"/>
      <c r="EC283" s="127"/>
      <c r="ED283" s="127"/>
      <c r="EE283" s="127"/>
      <c r="EF283" s="127"/>
      <c r="EG283" s="127"/>
      <c r="EH283" s="127"/>
      <c r="EI283" s="127"/>
      <c r="EJ283" s="127"/>
      <c r="EK283" s="127"/>
      <c r="EL283" s="127"/>
      <c r="EM283" s="127"/>
      <c r="EN283" s="127"/>
      <c r="EO283" s="127"/>
      <c r="EP283" s="127"/>
      <c r="EQ283" s="127"/>
      <c r="ER283" s="127"/>
      <c r="ES283" s="127"/>
      <c r="ET283" s="127"/>
      <c r="EU283" s="127"/>
      <c r="EV283" s="127"/>
      <c r="EW283" s="127"/>
      <c r="EX283" s="127"/>
      <c r="EY283" s="127"/>
      <c r="EZ283" s="127"/>
      <c r="FA283" s="127"/>
      <c r="FB283" s="127"/>
      <c r="FC283" s="127"/>
      <c r="FD283" s="127"/>
      <c r="FE283" s="127"/>
      <c r="FF283" s="127"/>
      <c r="FG283" s="127"/>
      <c r="FH283" s="127"/>
      <c r="FI283" s="127"/>
      <c r="FJ283" s="127"/>
      <c r="FK283" s="127"/>
      <c r="FL283" s="127"/>
      <c r="FM283" s="127"/>
      <c r="FN283" s="127"/>
      <c r="FO283" s="127"/>
      <c r="FP283" s="127"/>
      <c r="FQ283" s="127"/>
      <c r="FR283" s="127"/>
      <c r="FS283" s="127"/>
      <c r="FT283" s="127"/>
      <c r="FU283" s="127"/>
      <c r="FV283" s="127"/>
      <c r="FW283" s="127"/>
      <c r="FX283" s="127"/>
      <c r="FY283" s="127"/>
      <c r="FZ283" s="127"/>
      <c r="GA283" s="127"/>
      <c r="GB283" s="127"/>
      <c r="GC283" s="127"/>
      <c r="GD283" s="127"/>
      <c r="GE283" s="127"/>
      <c r="GF283" s="127"/>
      <c r="GG283" s="127"/>
      <c r="GH283" s="127"/>
      <c r="GI283" s="127"/>
      <c r="GJ283" s="127"/>
      <c r="GK283" s="127"/>
      <c r="GL283" s="127"/>
      <c r="GM283" s="127"/>
      <c r="GN283" s="127"/>
      <c r="GO283" s="127"/>
      <c r="GP283" s="127"/>
      <c r="GQ283" s="127"/>
      <c r="GR283" s="127"/>
      <c r="GS283" s="127"/>
      <c r="GT283" s="127"/>
      <c r="GU283" s="127"/>
      <c r="GV283" s="127"/>
      <c r="GW283" s="127"/>
      <c r="GX283" s="127"/>
      <c r="GY283" s="127"/>
      <c r="GZ283" s="127"/>
      <c r="HA283" s="127"/>
      <c r="HB283" s="127"/>
      <c r="HC283" s="127"/>
      <c r="HD283" s="127"/>
      <c r="HE283" s="127"/>
      <c r="HF283" s="127"/>
      <c r="HG283" s="127"/>
      <c r="HH283" s="127"/>
      <c r="HI283" s="127"/>
      <c r="HJ283" s="127"/>
      <c r="HK283" s="127"/>
      <c r="HL283" s="127"/>
      <c r="HM283" s="127"/>
      <c r="HN283" s="127"/>
      <c r="HO283" s="127"/>
      <c r="HP283" s="127"/>
      <c r="HQ283" s="127"/>
      <c r="HR283" s="127"/>
      <c r="HS283" s="127"/>
      <c r="HT283" s="127"/>
      <c r="HU283" s="127"/>
      <c r="HV283" s="127"/>
      <c r="HW283" s="127"/>
      <c r="HX283" s="127"/>
      <c r="HY283" s="127"/>
      <c r="HZ283" s="127"/>
      <c r="IA283" s="127"/>
      <c r="IB283" s="127"/>
      <c r="IC283" s="127"/>
      <c r="ID283" s="127"/>
      <c r="IE283" s="127"/>
      <c r="IF283" s="127"/>
      <c r="IG283" s="127"/>
      <c r="IH283" s="127"/>
      <c r="II283" s="127"/>
      <c r="IJ283" s="127"/>
      <c r="IK283" s="127"/>
      <c r="IL283" s="127"/>
      <c r="IM283" s="127"/>
      <c r="IN283" s="127"/>
      <c r="IO283" s="127"/>
      <c r="IP283" s="127"/>
      <c r="IQ283" s="127"/>
      <c r="IR283" s="127"/>
      <c r="IS283" s="127"/>
      <c r="IT283" s="127"/>
      <c r="IU283" s="127"/>
      <c r="IV283" s="127"/>
    </row>
    <row r="284" spans="1:256" x14ac:dyDescent="0.3">
      <c r="A284" s="126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127"/>
      <c r="AC284" s="127"/>
      <c r="AD284" s="127"/>
      <c r="AE284" s="127"/>
      <c r="AF284" s="127"/>
      <c r="AG284" s="127"/>
      <c r="AH284" s="127"/>
      <c r="AI284" s="127"/>
      <c r="AJ284" s="127"/>
      <c r="AK284" s="127"/>
      <c r="AL284" s="127"/>
      <c r="AM284" s="127"/>
      <c r="AN284" s="127"/>
      <c r="AO284" s="127"/>
      <c r="AP284" s="127"/>
      <c r="AQ284" s="127"/>
      <c r="AR284" s="127"/>
      <c r="AS284" s="127"/>
      <c r="AT284" s="127"/>
      <c r="AU284" s="127"/>
      <c r="AV284" s="127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G284" s="127"/>
      <c r="BH284" s="127"/>
      <c r="BI284" s="127"/>
      <c r="BJ284" s="127"/>
      <c r="BK284" s="127"/>
      <c r="BL284" s="127"/>
      <c r="BM284" s="127"/>
      <c r="BN284" s="127"/>
      <c r="BO284" s="127"/>
      <c r="BP284" s="127"/>
      <c r="BQ284" s="127"/>
      <c r="BR284" s="127"/>
      <c r="BS284" s="127"/>
      <c r="BT284" s="127"/>
      <c r="BU284" s="127"/>
      <c r="BV284" s="127"/>
      <c r="BW284" s="127"/>
      <c r="BX284" s="127"/>
      <c r="BY284" s="127"/>
      <c r="BZ284" s="127"/>
      <c r="CA284" s="127"/>
      <c r="CB284" s="127"/>
      <c r="CC284" s="127"/>
      <c r="CD284" s="127"/>
      <c r="CE284" s="127"/>
      <c r="CF284" s="127"/>
      <c r="CG284" s="127"/>
      <c r="CH284" s="127"/>
      <c r="CI284" s="127"/>
      <c r="CJ284" s="127"/>
      <c r="CK284" s="127"/>
      <c r="CL284" s="127"/>
      <c r="CM284" s="127"/>
      <c r="CN284" s="127"/>
      <c r="CO284" s="127"/>
      <c r="CP284" s="127"/>
      <c r="CQ284" s="127"/>
      <c r="CR284" s="127"/>
      <c r="CS284" s="127"/>
      <c r="CT284" s="127"/>
      <c r="CU284" s="127"/>
      <c r="CV284" s="127"/>
      <c r="CW284" s="127"/>
      <c r="CX284" s="127"/>
      <c r="CY284" s="127"/>
      <c r="CZ284" s="127"/>
      <c r="DA284" s="127"/>
      <c r="DB284" s="127"/>
      <c r="DC284" s="127"/>
      <c r="DD284" s="127"/>
      <c r="DE284" s="127"/>
      <c r="DF284" s="127"/>
      <c r="DG284" s="127"/>
      <c r="DH284" s="127"/>
      <c r="DI284" s="127"/>
      <c r="DJ284" s="127"/>
      <c r="DK284" s="127"/>
      <c r="DL284" s="127"/>
      <c r="DM284" s="127"/>
      <c r="DN284" s="127"/>
      <c r="DO284" s="127"/>
      <c r="DP284" s="127"/>
      <c r="DQ284" s="127"/>
      <c r="DR284" s="127"/>
      <c r="DS284" s="127"/>
      <c r="DT284" s="127"/>
      <c r="DU284" s="127"/>
      <c r="DV284" s="127"/>
      <c r="DW284" s="127"/>
      <c r="DX284" s="127"/>
      <c r="DY284" s="127"/>
      <c r="DZ284" s="127"/>
      <c r="EA284" s="127"/>
      <c r="EB284" s="127"/>
      <c r="EC284" s="127"/>
      <c r="ED284" s="127"/>
      <c r="EE284" s="127"/>
      <c r="EF284" s="127"/>
      <c r="EG284" s="127"/>
      <c r="EH284" s="127"/>
      <c r="EI284" s="127"/>
      <c r="EJ284" s="127"/>
      <c r="EK284" s="127"/>
      <c r="EL284" s="127"/>
      <c r="EM284" s="127"/>
      <c r="EN284" s="127"/>
      <c r="EO284" s="127"/>
      <c r="EP284" s="127"/>
      <c r="EQ284" s="127"/>
      <c r="ER284" s="127"/>
      <c r="ES284" s="127"/>
      <c r="ET284" s="127"/>
      <c r="EU284" s="127"/>
      <c r="EV284" s="127"/>
      <c r="EW284" s="127"/>
      <c r="EX284" s="127"/>
      <c r="EY284" s="127"/>
      <c r="EZ284" s="127"/>
      <c r="FA284" s="127"/>
      <c r="FB284" s="127"/>
      <c r="FC284" s="127"/>
      <c r="FD284" s="127"/>
      <c r="FE284" s="127"/>
      <c r="FF284" s="127"/>
      <c r="FG284" s="127"/>
      <c r="FH284" s="127"/>
      <c r="FI284" s="127"/>
      <c r="FJ284" s="127"/>
      <c r="FK284" s="127"/>
      <c r="FL284" s="127"/>
      <c r="FM284" s="127"/>
      <c r="FN284" s="127"/>
      <c r="FO284" s="127"/>
      <c r="FP284" s="127"/>
      <c r="FQ284" s="127"/>
      <c r="FR284" s="127"/>
      <c r="FS284" s="127"/>
      <c r="FT284" s="127"/>
      <c r="FU284" s="127"/>
      <c r="FV284" s="127"/>
      <c r="FW284" s="127"/>
      <c r="FX284" s="127"/>
      <c r="FY284" s="127"/>
      <c r="FZ284" s="127"/>
      <c r="GA284" s="127"/>
      <c r="GB284" s="127"/>
      <c r="GC284" s="127"/>
      <c r="GD284" s="127"/>
      <c r="GE284" s="127"/>
      <c r="GF284" s="127"/>
      <c r="GG284" s="127"/>
      <c r="GH284" s="127"/>
      <c r="GI284" s="127"/>
      <c r="GJ284" s="127"/>
      <c r="GK284" s="127"/>
      <c r="GL284" s="127"/>
      <c r="GM284" s="127"/>
      <c r="GN284" s="127"/>
      <c r="GO284" s="127"/>
      <c r="GP284" s="127"/>
      <c r="GQ284" s="127"/>
      <c r="GR284" s="127"/>
      <c r="GS284" s="127"/>
      <c r="GT284" s="127"/>
      <c r="GU284" s="127"/>
      <c r="GV284" s="127"/>
      <c r="GW284" s="127"/>
      <c r="GX284" s="127"/>
      <c r="GY284" s="127"/>
      <c r="GZ284" s="127"/>
      <c r="HA284" s="127"/>
      <c r="HB284" s="127"/>
      <c r="HC284" s="127"/>
      <c r="HD284" s="127"/>
      <c r="HE284" s="127"/>
      <c r="HF284" s="127"/>
      <c r="HG284" s="127"/>
      <c r="HH284" s="127"/>
      <c r="HI284" s="127"/>
      <c r="HJ284" s="127"/>
      <c r="HK284" s="127"/>
      <c r="HL284" s="127"/>
      <c r="HM284" s="127"/>
      <c r="HN284" s="127"/>
      <c r="HO284" s="127"/>
      <c r="HP284" s="127"/>
      <c r="HQ284" s="127"/>
      <c r="HR284" s="127"/>
      <c r="HS284" s="127"/>
      <c r="HT284" s="127"/>
      <c r="HU284" s="127"/>
      <c r="HV284" s="127"/>
      <c r="HW284" s="127"/>
      <c r="HX284" s="127"/>
      <c r="HY284" s="127"/>
      <c r="HZ284" s="127"/>
      <c r="IA284" s="127"/>
      <c r="IB284" s="127"/>
      <c r="IC284" s="127"/>
      <c r="ID284" s="127"/>
      <c r="IE284" s="127"/>
      <c r="IF284" s="127"/>
      <c r="IG284" s="127"/>
      <c r="IH284" s="127"/>
      <c r="II284" s="127"/>
      <c r="IJ284" s="127"/>
      <c r="IK284" s="127"/>
      <c r="IL284" s="127"/>
      <c r="IM284" s="127"/>
      <c r="IN284" s="127"/>
      <c r="IO284" s="127"/>
      <c r="IP284" s="127"/>
      <c r="IQ284" s="127"/>
      <c r="IR284" s="127"/>
      <c r="IS284" s="127"/>
      <c r="IT284" s="127"/>
      <c r="IU284" s="127"/>
      <c r="IV284" s="127"/>
    </row>
    <row r="285" spans="1:256" x14ac:dyDescent="0.3">
      <c r="A285" s="126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  <c r="AA285" s="127"/>
      <c r="AB285" s="127"/>
      <c r="AC285" s="127"/>
      <c r="AD285" s="127"/>
      <c r="AE285" s="127"/>
      <c r="AF285" s="127"/>
      <c r="AG285" s="127"/>
      <c r="AH285" s="127"/>
      <c r="AI285" s="127"/>
      <c r="AJ285" s="127"/>
      <c r="AK285" s="127"/>
      <c r="AL285" s="127"/>
      <c r="AM285" s="127"/>
      <c r="AN285" s="127"/>
      <c r="AO285" s="127"/>
      <c r="AP285" s="127"/>
      <c r="AQ285" s="127"/>
      <c r="AR285" s="127"/>
      <c r="AS285" s="127"/>
      <c r="AT285" s="127"/>
      <c r="AU285" s="127"/>
      <c r="AV285" s="127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G285" s="127"/>
      <c r="BH285" s="127"/>
      <c r="BI285" s="127"/>
      <c r="BJ285" s="127"/>
      <c r="BK285" s="127"/>
      <c r="BL285" s="127"/>
      <c r="BM285" s="127"/>
      <c r="BN285" s="127"/>
      <c r="BO285" s="127"/>
      <c r="BP285" s="127"/>
      <c r="BQ285" s="127"/>
      <c r="BR285" s="127"/>
      <c r="BS285" s="127"/>
      <c r="BT285" s="127"/>
      <c r="BU285" s="127"/>
      <c r="BV285" s="127"/>
      <c r="BW285" s="127"/>
      <c r="BX285" s="127"/>
      <c r="BY285" s="127"/>
      <c r="BZ285" s="127"/>
      <c r="CA285" s="127"/>
      <c r="CB285" s="127"/>
      <c r="CC285" s="127"/>
      <c r="CD285" s="127"/>
      <c r="CE285" s="127"/>
      <c r="CF285" s="127"/>
      <c r="CG285" s="127"/>
      <c r="CH285" s="127"/>
      <c r="CI285" s="127"/>
      <c r="CJ285" s="127"/>
      <c r="CK285" s="127"/>
      <c r="CL285" s="127"/>
      <c r="CM285" s="127"/>
      <c r="CN285" s="127"/>
      <c r="CO285" s="127"/>
      <c r="CP285" s="127"/>
      <c r="CQ285" s="127"/>
      <c r="CR285" s="127"/>
      <c r="CS285" s="127"/>
      <c r="CT285" s="127"/>
      <c r="CU285" s="127"/>
      <c r="CV285" s="127"/>
      <c r="CW285" s="127"/>
      <c r="CX285" s="127"/>
      <c r="CY285" s="127"/>
      <c r="CZ285" s="127"/>
      <c r="DA285" s="127"/>
      <c r="DB285" s="127"/>
      <c r="DC285" s="127"/>
      <c r="DD285" s="127"/>
      <c r="DE285" s="127"/>
      <c r="DF285" s="127"/>
      <c r="DG285" s="127"/>
      <c r="DH285" s="127"/>
      <c r="DI285" s="127"/>
      <c r="DJ285" s="127"/>
      <c r="DK285" s="127"/>
      <c r="DL285" s="127"/>
      <c r="DM285" s="127"/>
      <c r="DN285" s="127"/>
      <c r="DO285" s="127"/>
      <c r="DP285" s="127"/>
      <c r="DQ285" s="127"/>
      <c r="DR285" s="127"/>
      <c r="DS285" s="127"/>
      <c r="DT285" s="127"/>
      <c r="DU285" s="127"/>
      <c r="DV285" s="127"/>
      <c r="DW285" s="127"/>
      <c r="DX285" s="127"/>
      <c r="DY285" s="127"/>
      <c r="DZ285" s="127"/>
      <c r="EA285" s="127"/>
      <c r="EB285" s="127"/>
      <c r="EC285" s="127"/>
      <c r="ED285" s="127"/>
      <c r="EE285" s="127"/>
      <c r="EF285" s="127"/>
      <c r="EG285" s="127"/>
      <c r="EH285" s="127"/>
      <c r="EI285" s="127"/>
      <c r="EJ285" s="127"/>
      <c r="EK285" s="127"/>
      <c r="EL285" s="127"/>
      <c r="EM285" s="127"/>
      <c r="EN285" s="127"/>
      <c r="EO285" s="127"/>
      <c r="EP285" s="127"/>
      <c r="EQ285" s="127"/>
      <c r="ER285" s="127"/>
      <c r="ES285" s="127"/>
      <c r="ET285" s="127"/>
      <c r="EU285" s="127"/>
      <c r="EV285" s="127"/>
      <c r="EW285" s="127"/>
      <c r="EX285" s="127"/>
      <c r="EY285" s="127"/>
      <c r="EZ285" s="127"/>
      <c r="FA285" s="127"/>
      <c r="FB285" s="127"/>
      <c r="FC285" s="127"/>
      <c r="FD285" s="127"/>
      <c r="FE285" s="127"/>
      <c r="FF285" s="127"/>
      <c r="FG285" s="127"/>
      <c r="FH285" s="127"/>
      <c r="FI285" s="127"/>
      <c r="FJ285" s="127"/>
      <c r="FK285" s="127"/>
      <c r="FL285" s="127"/>
      <c r="FM285" s="127"/>
      <c r="FN285" s="127"/>
      <c r="FO285" s="127"/>
      <c r="FP285" s="127"/>
      <c r="FQ285" s="127"/>
      <c r="FR285" s="127"/>
      <c r="FS285" s="127"/>
      <c r="FT285" s="127"/>
      <c r="FU285" s="127"/>
      <c r="FV285" s="127"/>
      <c r="FW285" s="127"/>
      <c r="FX285" s="127"/>
      <c r="FY285" s="127"/>
      <c r="FZ285" s="127"/>
      <c r="GA285" s="127"/>
      <c r="GB285" s="127"/>
      <c r="GC285" s="127"/>
      <c r="GD285" s="127"/>
      <c r="GE285" s="127"/>
      <c r="GF285" s="127"/>
      <c r="GG285" s="127"/>
      <c r="GH285" s="127"/>
      <c r="GI285" s="127"/>
      <c r="GJ285" s="127"/>
      <c r="GK285" s="127"/>
      <c r="GL285" s="127"/>
      <c r="GM285" s="127"/>
      <c r="GN285" s="127"/>
      <c r="GO285" s="127"/>
      <c r="GP285" s="127"/>
      <c r="GQ285" s="127"/>
      <c r="GR285" s="127"/>
      <c r="GS285" s="127"/>
      <c r="GT285" s="127"/>
      <c r="GU285" s="127"/>
      <c r="GV285" s="127"/>
      <c r="GW285" s="127"/>
      <c r="GX285" s="127"/>
      <c r="GY285" s="127"/>
      <c r="GZ285" s="127"/>
      <c r="HA285" s="127"/>
      <c r="HB285" s="127"/>
      <c r="HC285" s="127"/>
      <c r="HD285" s="127"/>
      <c r="HE285" s="127"/>
      <c r="HF285" s="127"/>
      <c r="HG285" s="127"/>
      <c r="HH285" s="127"/>
      <c r="HI285" s="127"/>
      <c r="HJ285" s="127"/>
      <c r="HK285" s="127"/>
      <c r="HL285" s="127"/>
      <c r="HM285" s="127"/>
      <c r="HN285" s="127"/>
      <c r="HO285" s="127"/>
      <c r="HP285" s="127"/>
      <c r="HQ285" s="127"/>
      <c r="HR285" s="127"/>
      <c r="HS285" s="127"/>
      <c r="HT285" s="127"/>
      <c r="HU285" s="127"/>
      <c r="HV285" s="127"/>
      <c r="HW285" s="127"/>
      <c r="HX285" s="127"/>
      <c r="HY285" s="127"/>
      <c r="HZ285" s="127"/>
      <c r="IA285" s="127"/>
      <c r="IB285" s="127"/>
      <c r="IC285" s="127"/>
      <c r="ID285" s="127"/>
      <c r="IE285" s="127"/>
      <c r="IF285" s="127"/>
      <c r="IG285" s="127"/>
      <c r="IH285" s="127"/>
      <c r="II285" s="127"/>
      <c r="IJ285" s="127"/>
      <c r="IK285" s="127"/>
      <c r="IL285" s="127"/>
      <c r="IM285" s="127"/>
      <c r="IN285" s="127"/>
      <c r="IO285" s="127"/>
      <c r="IP285" s="127"/>
      <c r="IQ285" s="127"/>
      <c r="IR285" s="127"/>
      <c r="IS285" s="127"/>
      <c r="IT285" s="127"/>
      <c r="IU285" s="127"/>
      <c r="IV285" s="127"/>
    </row>
    <row r="286" spans="1:256" x14ac:dyDescent="0.3">
      <c r="A286" s="126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  <c r="AA286" s="127"/>
      <c r="AB286" s="127"/>
      <c r="AC286" s="127"/>
      <c r="AD286" s="127"/>
      <c r="AE286" s="127"/>
      <c r="AF286" s="127"/>
      <c r="AG286" s="127"/>
      <c r="AH286" s="127"/>
      <c r="AI286" s="127"/>
      <c r="AJ286" s="127"/>
      <c r="AK286" s="127"/>
      <c r="AL286" s="127"/>
      <c r="AM286" s="127"/>
      <c r="AN286" s="127"/>
      <c r="AO286" s="127"/>
      <c r="AP286" s="127"/>
      <c r="AQ286" s="127"/>
      <c r="AR286" s="127"/>
      <c r="AS286" s="127"/>
      <c r="AT286" s="127"/>
      <c r="AU286" s="127"/>
      <c r="AV286" s="127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G286" s="127"/>
      <c r="BH286" s="127"/>
      <c r="BI286" s="127"/>
      <c r="BJ286" s="127"/>
      <c r="BK286" s="127"/>
      <c r="BL286" s="127"/>
      <c r="BM286" s="127"/>
      <c r="BN286" s="127"/>
      <c r="BO286" s="127"/>
      <c r="BP286" s="127"/>
      <c r="BQ286" s="127"/>
      <c r="BR286" s="127"/>
      <c r="BS286" s="127"/>
      <c r="BT286" s="127"/>
      <c r="BU286" s="127"/>
      <c r="BV286" s="127"/>
      <c r="BW286" s="127"/>
      <c r="BX286" s="127"/>
      <c r="BY286" s="127"/>
      <c r="BZ286" s="127"/>
      <c r="CA286" s="127"/>
      <c r="CB286" s="127"/>
      <c r="CC286" s="127"/>
      <c r="CD286" s="127"/>
      <c r="CE286" s="127"/>
      <c r="CF286" s="127"/>
      <c r="CG286" s="127"/>
      <c r="CH286" s="127"/>
      <c r="CI286" s="127"/>
      <c r="CJ286" s="127"/>
      <c r="CK286" s="127"/>
      <c r="CL286" s="127"/>
      <c r="CM286" s="127"/>
      <c r="CN286" s="127"/>
      <c r="CO286" s="127"/>
      <c r="CP286" s="127"/>
      <c r="CQ286" s="127"/>
      <c r="CR286" s="127"/>
      <c r="CS286" s="127"/>
      <c r="CT286" s="127"/>
      <c r="CU286" s="127"/>
      <c r="CV286" s="127"/>
      <c r="CW286" s="127"/>
      <c r="CX286" s="127"/>
      <c r="CY286" s="127"/>
      <c r="CZ286" s="127"/>
      <c r="DA286" s="127"/>
      <c r="DB286" s="127"/>
      <c r="DC286" s="127"/>
      <c r="DD286" s="127"/>
      <c r="DE286" s="127"/>
      <c r="DF286" s="127"/>
      <c r="DG286" s="127"/>
      <c r="DH286" s="127"/>
      <c r="DI286" s="127"/>
      <c r="DJ286" s="127"/>
      <c r="DK286" s="127"/>
      <c r="DL286" s="127"/>
      <c r="DM286" s="127"/>
      <c r="DN286" s="127"/>
      <c r="DO286" s="127"/>
      <c r="DP286" s="127"/>
      <c r="DQ286" s="127"/>
      <c r="DR286" s="127"/>
      <c r="DS286" s="127"/>
      <c r="DT286" s="127"/>
      <c r="DU286" s="127"/>
      <c r="DV286" s="127"/>
      <c r="DW286" s="127"/>
      <c r="DX286" s="127"/>
      <c r="DY286" s="127"/>
      <c r="DZ286" s="127"/>
      <c r="EA286" s="127"/>
      <c r="EB286" s="127"/>
      <c r="EC286" s="127"/>
      <c r="ED286" s="127"/>
      <c r="EE286" s="127"/>
      <c r="EF286" s="127"/>
      <c r="EG286" s="127"/>
      <c r="EH286" s="127"/>
      <c r="EI286" s="127"/>
      <c r="EJ286" s="127"/>
      <c r="EK286" s="127"/>
      <c r="EL286" s="127"/>
      <c r="EM286" s="127"/>
      <c r="EN286" s="127"/>
      <c r="EO286" s="127"/>
      <c r="EP286" s="127"/>
      <c r="EQ286" s="127"/>
      <c r="ER286" s="127"/>
      <c r="ES286" s="127"/>
      <c r="ET286" s="127"/>
      <c r="EU286" s="127"/>
      <c r="EV286" s="127"/>
      <c r="EW286" s="127"/>
      <c r="EX286" s="127"/>
      <c r="EY286" s="127"/>
      <c r="EZ286" s="127"/>
      <c r="FA286" s="127"/>
      <c r="FB286" s="127"/>
      <c r="FC286" s="127"/>
      <c r="FD286" s="127"/>
      <c r="FE286" s="127"/>
      <c r="FF286" s="127"/>
      <c r="FG286" s="127"/>
      <c r="FH286" s="127"/>
      <c r="FI286" s="127"/>
      <c r="FJ286" s="127"/>
      <c r="FK286" s="127"/>
      <c r="FL286" s="127"/>
      <c r="FM286" s="127"/>
      <c r="FN286" s="127"/>
      <c r="FO286" s="127"/>
      <c r="FP286" s="127"/>
      <c r="FQ286" s="127"/>
      <c r="FR286" s="127"/>
      <c r="FS286" s="127"/>
      <c r="FT286" s="127"/>
      <c r="FU286" s="127"/>
      <c r="FV286" s="127"/>
      <c r="FW286" s="127"/>
      <c r="FX286" s="127"/>
      <c r="FY286" s="127"/>
      <c r="FZ286" s="127"/>
      <c r="GA286" s="127"/>
      <c r="GB286" s="127"/>
      <c r="GC286" s="127"/>
      <c r="GD286" s="127"/>
      <c r="GE286" s="127"/>
      <c r="GF286" s="127"/>
      <c r="GG286" s="127"/>
      <c r="GH286" s="127"/>
      <c r="GI286" s="127"/>
      <c r="GJ286" s="127"/>
      <c r="GK286" s="127"/>
      <c r="GL286" s="127"/>
      <c r="GM286" s="127"/>
      <c r="GN286" s="127"/>
      <c r="GO286" s="127"/>
      <c r="GP286" s="127"/>
      <c r="GQ286" s="127"/>
      <c r="GR286" s="127"/>
      <c r="GS286" s="127"/>
      <c r="GT286" s="127"/>
      <c r="GU286" s="127"/>
      <c r="GV286" s="127"/>
      <c r="GW286" s="127"/>
      <c r="GX286" s="127"/>
      <c r="GY286" s="127"/>
      <c r="GZ286" s="127"/>
      <c r="HA286" s="127"/>
      <c r="HB286" s="127"/>
      <c r="HC286" s="127"/>
      <c r="HD286" s="127"/>
      <c r="HE286" s="127"/>
      <c r="HF286" s="127"/>
      <c r="HG286" s="127"/>
      <c r="HH286" s="127"/>
      <c r="HI286" s="127"/>
      <c r="HJ286" s="127"/>
      <c r="HK286" s="127"/>
      <c r="HL286" s="127"/>
      <c r="HM286" s="127"/>
      <c r="HN286" s="127"/>
      <c r="HO286" s="127"/>
      <c r="HP286" s="127"/>
      <c r="HQ286" s="127"/>
      <c r="HR286" s="127"/>
      <c r="HS286" s="127"/>
      <c r="HT286" s="127"/>
      <c r="HU286" s="127"/>
      <c r="HV286" s="127"/>
      <c r="HW286" s="127"/>
      <c r="HX286" s="127"/>
      <c r="HY286" s="127"/>
      <c r="HZ286" s="127"/>
      <c r="IA286" s="127"/>
      <c r="IB286" s="127"/>
      <c r="IC286" s="127"/>
      <c r="ID286" s="127"/>
      <c r="IE286" s="127"/>
      <c r="IF286" s="127"/>
      <c r="IG286" s="127"/>
      <c r="IH286" s="127"/>
      <c r="II286" s="127"/>
      <c r="IJ286" s="127"/>
      <c r="IK286" s="127"/>
      <c r="IL286" s="127"/>
      <c r="IM286" s="127"/>
      <c r="IN286" s="127"/>
      <c r="IO286" s="127"/>
      <c r="IP286" s="127"/>
      <c r="IQ286" s="127"/>
      <c r="IR286" s="127"/>
      <c r="IS286" s="127"/>
      <c r="IT286" s="127"/>
      <c r="IU286" s="127"/>
      <c r="IV286" s="127"/>
    </row>
    <row r="287" spans="1:256" x14ac:dyDescent="0.3">
      <c r="A287" s="126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  <c r="AA287" s="127"/>
      <c r="AB287" s="127"/>
      <c r="AC287" s="127"/>
      <c r="AD287" s="127"/>
      <c r="AE287" s="127"/>
      <c r="AF287" s="127"/>
      <c r="AG287" s="127"/>
      <c r="AH287" s="127"/>
      <c r="AI287" s="127"/>
      <c r="AJ287" s="127"/>
      <c r="AK287" s="127"/>
      <c r="AL287" s="127"/>
      <c r="AM287" s="127"/>
      <c r="AN287" s="127"/>
      <c r="AO287" s="127"/>
      <c r="AP287" s="127"/>
      <c r="AQ287" s="127"/>
      <c r="AR287" s="127"/>
      <c r="AS287" s="127"/>
      <c r="AT287" s="127"/>
      <c r="AU287" s="127"/>
      <c r="AV287" s="127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G287" s="127"/>
      <c r="BH287" s="127"/>
      <c r="BI287" s="127"/>
      <c r="BJ287" s="127"/>
      <c r="BK287" s="127"/>
      <c r="BL287" s="127"/>
      <c r="BM287" s="127"/>
      <c r="BN287" s="127"/>
      <c r="BO287" s="127"/>
      <c r="BP287" s="127"/>
      <c r="BQ287" s="127"/>
      <c r="BR287" s="127"/>
      <c r="BS287" s="127"/>
      <c r="BT287" s="127"/>
      <c r="BU287" s="127"/>
      <c r="BV287" s="127"/>
      <c r="BW287" s="127"/>
      <c r="BX287" s="127"/>
      <c r="BY287" s="127"/>
      <c r="BZ287" s="127"/>
      <c r="CA287" s="127"/>
      <c r="CB287" s="127"/>
      <c r="CC287" s="127"/>
      <c r="CD287" s="127"/>
      <c r="CE287" s="127"/>
      <c r="CF287" s="127"/>
      <c r="CG287" s="127"/>
      <c r="CH287" s="127"/>
      <c r="CI287" s="127"/>
      <c r="CJ287" s="127"/>
      <c r="CK287" s="127"/>
      <c r="CL287" s="127"/>
      <c r="CM287" s="127"/>
      <c r="CN287" s="127"/>
      <c r="CO287" s="127"/>
      <c r="CP287" s="127"/>
      <c r="CQ287" s="127"/>
      <c r="CR287" s="127"/>
      <c r="CS287" s="127"/>
      <c r="CT287" s="127"/>
      <c r="CU287" s="127"/>
      <c r="CV287" s="127"/>
      <c r="CW287" s="127"/>
      <c r="CX287" s="127"/>
      <c r="CY287" s="127"/>
      <c r="CZ287" s="127"/>
      <c r="DA287" s="127"/>
      <c r="DB287" s="127"/>
      <c r="DC287" s="127"/>
      <c r="DD287" s="127"/>
      <c r="DE287" s="127"/>
      <c r="DF287" s="127"/>
      <c r="DG287" s="127"/>
      <c r="DH287" s="127"/>
      <c r="DI287" s="127"/>
      <c r="DJ287" s="127"/>
      <c r="DK287" s="127"/>
      <c r="DL287" s="127"/>
      <c r="DM287" s="127"/>
      <c r="DN287" s="127"/>
      <c r="DO287" s="127"/>
      <c r="DP287" s="127"/>
      <c r="DQ287" s="127"/>
      <c r="DR287" s="127"/>
      <c r="DS287" s="127"/>
      <c r="DT287" s="127"/>
      <c r="DU287" s="127"/>
      <c r="DV287" s="127"/>
      <c r="DW287" s="127"/>
      <c r="DX287" s="127"/>
      <c r="DY287" s="127"/>
      <c r="DZ287" s="127"/>
      <c r="EA287" s="127"/>
      <c r="EB287" s="127"/>
      <c r="EC287" s="127"/>
      <c r="ED287" s="127"/>
      <c r="EE287" s="127"/>
      <c r="EF287" s="127"/>
      <c r="EG287" s="127"/>
      <c r="EH287" s="127"/>
      <c r="EI287" s="127"/>
      <c r="EJ287" s="127"/>
      <c r="EK287" s="127"/>
      <c r="EL287" s="127"/>
      <c r="EM287" s="127"/>
      <c r="EN287" s="127"/>
      <c r="EO287" s="127"/>
      <c r="EP287" s="127"/>
      <c r="EQ287" s="127"/>
      <c r="ER287" s="127"/>
      <c r="ES287" s="127"/>
      <c r="ET287" s="127"/>
      <c r="EU287" s="127"/>
      <c r="EV287" s="127"/>
      <c r="EW287" s="127"/>
      <c r="EX287" s="127"/>
      <c r="EY287" s="127"/>
      <c r="EZ287" s="127"/>
      <c r="FA287" s="127"/>
      <c r="FB287" s="127"/>
      <c r="FC287" s="127"/>
      <c r="FD287" s="127"/>
      <c r="FE287" s="127"/>
      <c r="FF287" s="127"/>
      <c r="FG287" s="127"/>
      <c r="FH287" s="127"/>
      <c r="FI287" s="127"/>
      <c r="FJ287" s="127"/>
      <c r="FK287" s="127"/>
      <c r="FL287" s="127"/>
      <c r="FM287" s="127"/>
      <c r="FN287" s="127"/>
      <c r="FO287" s="127"/>
      <c r="FP287" s="127"/>
      <c r="FQ287" s="127"/>
      <c r="FR287" s="127"/>
      <c r="FS287" s="127"/>
      <c r="FT287" s="127"/>
      <c r="FU287" s="127"/>
      <c r="FV287" s="127"/>
      <c r="FW287" s="127"/>
      <c r="FX287" s="127"/>
      <c r="FY287" s="127"/>
      <c r="FZ287" s="127"/>
      <c r="GA287" s="127"/>
      <c r="GB287" s="127"/>
      <c r="GC287" s="127"/>
      <c r="GD287" s="127"/>
      <c r="GE287" s="127"/>
      <c r="GF287" s="127"/>
      <c r="GG287" s="127"/>
      <c r="GH287" s="127"/>
      <c r="GI287" s="127"/>
      <c r="GJ287" s="127"/>
      <c r="GK287" s="127"/>
      <c r="GL287" s="127"/>
      <c r="GM287" s="127"/>
      <c r="GN287" s="127"/>
      <c r="GO287" s="127"/>
      <c r="GP287" s="127"/>
      <c r="GQ287" s="127"/>
      <c r="GR287" s="127"/>
      <c r="GS287" s="127"/>
      <c r="GT287" s="127"/>
      <c r="GU287" s="127"/>
      <c r="GV287" s="127"/>
      <c r="GW287" s="127"/>
      <c r="GX287" s="127"/>
      <c r="GY287" s="127"/>
      <c r="GZ287" s="127"/>
      <c r="HA287" s="127"/>
      <c r="HB287" s="127"/>
      <c r="HC287" s="127"/>
      <c r="HD287" s="127"/>
      <c r="HE287" s="127"/>
      <c r="HF287" s="127"/>
      <c r="HG287" s="127"/>
      <c r="HH287" s="127"/>
      <c r="HI287" s="127"/>
      <c r="HJ287" s="127"/>
      <c r="HK287" s="127"/>
      <c r="HL287" s="127"/>
      <c r="HM287" s="127"/>
      <c r="HN287" s="127"/>
      <c r="HO287" s="127"/>
      <c r="HP287" s="127"/>
      <c r="HQ287" s="127"/>
      <c r="HR287" s="127"/>
      <c r="HS287" s="127"/>
      <c r="HT287" s="127"/>
      <c r="HU287" s="127"/>
      <c r="HV287" s="127"/>
      <c r="HW287" s="127"/>
      <c r="HX287" s="127"/>
      <c r="HY287" s="127"/>
      <c r="HZ287" s="127"/>
      <c r="IA287" s="127"/>
      <c r="IB287" s="127"/>
      <c r="IC287" s="127"/>
      <c r="ID287" s="127"/>
      <c r="IE287" s="127"/>
      <c r="IF287" s="127"/>
      <c r="IG287" s="127"/>
      <c r="IH287" s="127"/>
      <c r="II287" s="127"/>
      <c r="IJ287" s="127"/>
      <c r="IK287" s="127"/>
      <c r="IL287" s="127"/>
      <c r="IM287" s="127"/>
      <c r="IN287" s="127"/>
      <c r="IO287" s="127"/>
      <c r="IP287" s="127"/>
      <c r="IQ287" s="127"/>
      <c r="IR287" s="127"/>
      <c r="IS287" s="127"/>
      <c r="IT287" s="127"/>
      <c r="IU287" s="127"/>
      <c r="IV287" s="127"/>
    </row>
  </sheetData>
  <mergeCells count="14">
    <mergeCell ref="A106:F106"/>
    <mergeCell ref="B116:F116"/>
    <mergeCell ref="B33:F33"/>
    <mergeCell ref="B83:F83"/>
    <mergeCell ref="A85:F85"/>
    <mergeCell ref="B90:F90"/>
    <mergeCell ref="B95:F95"/>
    <mergeCell ref="B104:F104"/>
    <mergeCell ref="A1:H2"/>
    <mergeCell ref="I1:J2"/>
    <mergeCell ref="A4:F5"/>
    <mergeCell ref="G4:G5"/>
    <mergeCell ref="H4:H5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dcterms:created xsi:type="dcterms:W3CDTF">2018-06-28T14:19:44Z</dcterms:created>
  <dcterms:modified xsi:type="dcterms:W3CDTF">2018-06-28T14:20:17Z</dcterms:modified>
</cp:coreProperties>
</file>